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/>
  <xr:revisionPtr revIDLastSave="0" documentId="13_ncr:1_{86BBFC29-FCA3-465B-BED2-C51D685CC70D}" xr6:coauthVersionLast="36" xr6:coauthVersionMax="47" xr10:uidLastSave="{00000000-0000-0000-0000-000000000000}"/>
  <bookViews>
    <workbookView xWindow="270" yWindow="0" windowWidth="14655" windowHeight="14130" xr2:uid="{00000000-000D-0000-FFFF-FFFF00000000}"/>
  </bookViews>
  <sheets>
    <sheet name="4.2.1 SÚHRNNÝ ROZPOČET DIELA" sheetId="2" r:id="rId1"/>
    <sheet name="4.2.2 ČASTI STAVBY CELKOM" sheetId="3" r:id="rId2"/>
    <sheet name="4.2.3 VŠEOBECNÉ POLOŽKY CELKOM" sheetId="4" r:id="rId3"/>
    <sheet name="4.2.4 VP-Dokument. zhotoviteľa" sheetId="9" r:id="rId4"/>
    <sheet name="4.2.5 VP - Zach. arch. výskum" sheetId="6" r:id="rId5"/>
    <sheet name="4.2.6 VP -  Monitoring ŽP oper." sheetId="7" r:id="rId6"/>
    <sheet name="4.2.7 VP - Kybernet. bezp." sheetId="10" r:id="rId7"/>
  </sheets>
  <definedNames>
    <definedName name="_xlnm.Print_Titles" localSheetId="1">'4.2.2 ČASTI STAVBY CELKOM'!$1:$4</definedName>
    <definedName name="_xlnm.Print_Titles" localSheetId="2">'4.2.3 VŠEOBECNÉ POLOŽKY CELKOM'!$1:$4</definedName>
    <definedName name="_xlnm.Print_Titles" localSheetId="3">'4.2.4 VP-Dokument. zhotoviteľa'!$1:$4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0" i="10" l="1"/>
  <c r="F29" i="10"/>
  <c r="F28" i="10"/>
  <c r="F27" i="10"/>
  <c r="F26" i="10"/>
  <c r="F25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33" i="10" l="1"/>
  <c r="F35" i="10" s="1"/>
  <c r="F33" i="4" s="1"/>
  <c r="F8" i="7"/>
  <c r="F9" i="7"/>
  <c r="F10" i="7"/>
  <c r="F11" i="7"/>
  <c r="F7" i="7"/>
  <c r="F6" i="7"/>
  <c r="F12" i="7" l="1"/>
  <c r="H182" i="9"/>
  <c r="G182" i="9"/>
  <c r="F182" i="9"/>
  <c r="E182" i="9"/>
  <c r="H183" i="9" l="1"/>
  <c r="F8" i="4" s="1"/>
  <c r="F14" i="4" l="1"/>
  <c r="G14" i="4" s="1"/>
  <c r="G33" i="4" l="1"/>
  <c r="G32" i="4" l="1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6" i="4"/>
  <c r="G15" i="4"/>
  <c r="G13" i="4"/>
  <c r="G12" i="4"/>
  <c r="G11" i="4"/>
  <c r="G10" i="4"/>
  <c r="G9" i="4"/>
  <c r="E151" i="3"/>
  <c r="C7" i="2" s="1"/>
  <c r="G11" i="6" l="1"/>
  <c r="G10" i="6"/>
  <c r="G9" i="6"/>
  <c r="G8" i="6"/>
  <c r="A8" i="6"/>
  <c r="A9" i="6" s="1"/>
  <c r="A10" i="6" s="1"/>
  <c r="A11" i="6" s="1"/>
  <c r="G7" i="6"/>
  <c r="G12" i="6" l="1"/>
  <c r="F17" i="4" s="1"/>
  <c r="G17" i="4" s="1"/>
  <c r="G8" i="4" l="1"/>
  <c r="G34" i="4" s="1"/>
  <c r="C8" i="2" s="1"/>
  <c r="C10" i="2" s="1"/>
  <c r="C11" i="2" s="1"/>
  <c r="C12" i="2" s="1"/>
</calcChain>
</file>

<file path=xl/sharedStrings.xml><?xml version="1.0" encoding="utf-8"?>
<sst xmlns="http://schemas.openxmlformats.org/spreadsheetml/2006/main" count="1095" uniqueCount="666">
  <si>
    <t>Stavba :</t>
  </si>
  <si>
    <t>Práce „žltý FIDIC“</t>
  </si>
  <si>
    <t>P.č.</t>
  </si>
  <si>
    <t>Popis položky</t>
  </si>
  <si>
    <t>Cena celkom                    v € (bez DPH)</t>
  </si>
  <si>
    <t>Legenda:</t>
  </si>
  <si>
    <t>Poznámky:</t>
  </si>
  <si>
    <t xml:space="preserve"> - Uchádzač vypĺňa žltou farbou označené bunky.</t>
  </si>
  <si>
    <t xml:space="preserve"> - Uchádzač zadáva jednotkové ceny na 2 desatinné miesta.</t>
  </si>
  <si>
    <t>Tabuľka č. 1</t>
  </si>
  <si>
    <t>Súhrnný rozpočet diela</t>
  </si>
  <si>
    <t>Cena celkom v €                      (bez DPH)</t>
  </si>
  <si>
    <t>Časti stavby - celkom</t>
  </si>
  <si>
    <t>Všeobecné položky - celkom</t>
  </si>
  <si>
    <t>Navrhovaná zmluvná cena (Akceptovaná zmluvná hodnota) bez DPH</t>
  </si>
  <si>
    <t>Navrhovaná zmluvná cena  (Akceptovaná zmluvná hodnota) s DPH</t>
  </si>
  <si>
    <t>V .................................., dňa ..........................</t>
  </si>
  <si>
    <t>...............................................</t>
  </si>
  <si>
    <t>Pečiatka a podpis</t>
  </si>
  <si>
    <t>DPH 23%</t>
  </si>
  <si>
    <t>Stavba:</t>
  </si>
  <si>
    <t>Tabuľka č. 2</t>
  </si>
  <si>
    <t>Časť stavby</t>
  </si>
  <si>
    <t>Názov časti stavby</t>
  </si>
  <si>
    <t>Merná jednotka</t>
  </si>
  <si>
    <t>sub</t>
  </si>
  <si>
    <t>Cena celkom v € za "ČASTI STAVBY - CELKOM" bez DPH</t>
  </si>
  <si>
    <t xml:space="preserve"> - Uchádzač zadáva ceny celkom na 2 desatinné miesta.</t>
  </si>
  <si>
    <t>031-00</t>
  </si>
  <si>
    <t>Tabuľka č. 3</t>
  </si>
  <si>
    <t>Kód KP</t>
  </si>
  <si>
    <t>M.j.</t>
  </si>
  <si>
    <t>Množstvo</t>
  </si>
  <si>
    <t>Jednotková cena                        v € (bez DPH)</t>
  </si>
  <si>
    <t>Cena celkom               v € (bez DPH)</t>
  </si>
  <si>
    <t xml:space="preserve">45.00.00 </t>
  </si>
  <si>
    <t>VŠEOBECNÉ  POLOŽKY</t>
  </si>
  <si>
    <t>Dokumentácia Zhotoviteľa</t>
  </si>
  <si>
    <t>Poistenie Diela</t>
  </si>
  <si>
    <t>kpl</t>
  </si>
  <si>
    <t>Zariadenie staveniska - prevádzka</t>
  </si>
  <si>
    <t>dni</t>
  </si>
  <si>
    <t>Zariadenie staveniska - zrušenie</t>
  </si>
  <si>
    <t>Záchranný archeologický výskum</t>
  </si>
  <si>
    <t>Náklady ohľadom depónie v zmysle Zväzku č.3 Požiadavky Objednávateľa</t>
  </si>
  <si>
    <t>ks</t>
  </si>
  <si>
    <t>Pamätná tabuľa</t>
  </si>
  <si>
    <t>Inžinierska činnosť</t>
  </si>
  <si>
    <t>Fotodokumentácia, video</t>
  </si>
  <si>
    <t>Mesačné správy postupu výstavby</t>
  </si>
  <si>
    <t>mesiac</t>
  </si>
  <si>
    <t>Ošetrovanie vegetácie</t>
  </si>
  <si>
    <t>rok</t>
  </si>
  <si>
    <t>Záručný servis</t>
  </si>
  <si>
    <t>Cena celkom v € za "VŠEOBECNÉ POLOŽKY - CELKOM" bez DPH</t>
  </si>
  <si>
    <t>p.s.  -  predbežná suma</t>
  </si>
  <si>
    <t>ks - kus</t>
  </si>
  <si>
    <t>m - meter</t>
  </si>
  <si>
    <t>t - tona</t>
  </si>
  <si>
    <t>061-00</t>
  </si>
  <si>
    <t>071-00</t>
  </si>
  <si>
    <t>101-00</t>
  </si>
  <si>
    <t>111-20</t>
  </si>
  <si>
    <t>123-00</t>
  </si>
  <si>
    <t>124-00</t>
  </si>
  <si>
    <t>125-00</t>
  </si>
  <si>
    <t>201-00</t>
  </si>
  <si>
    <t>202-00</t>
  </si>
  <si>
    <t>204-00</t>
  </si>
  <si>
    <t>206-00</t>
  </si>
  <si>
    <t>207-00</t>
  </si>
  <si>
    <t>208-00</t>
  </si>
  <si>
    <t>251-00</t>
  </si>
  <si>
    <t>252-00</t>
  </si>
  <si>
    <t>253-00</t>
  </si>
  <si>
    <t>261-00</t>
  </si>
  <si>
    <t>301-00</t>
  </si>
  <si>
    <t>302-00</t>
  </si>
  <si>
    <t>501-00</t>
  </si>
  <si>
    <t>501-01</t>
  </si>
  <si>
    <t>501-02</t>
  </si>
  <si>
    <t>501-03</t>
  </si>
  <si>
    <t>501-05</t>
  </si>
  <si>
    <t>501-07</t>
  </si>
  <si>
    <t>601-00</t>
  </si>
  <si>
    <t>602-00</t>
  </si>
  <si>
    <t>643-00</t>
  </si>
  <si>
    <t>644-00</t>
  </si>
  <si>
    <t>648-00</t>
  </si>
  <si>
    <t>651-00</t>
  </si>
  <si>
    <t>652-00</t>
  </si>
  <si>
    <t>653-00</t>
  </si>
  <si>
    <t>654-00</t>
  </si>
  <si>
    <t>655-00</t>
  </si>
  <si>
    <t>656-00</t>
  </si>
  <si>
    <t>657-00</t>
  </si>
  <si>
    <t>658-00</t>
  </si>
  <si>
    <t>659-00</t>
  </si>
  <si>
    <t>661-20</t>
  </si>
  <si>
    <t>690-00</t>
  </si>
  <si>
    <t>701-00</t>
  </si>
  <si>
    <t>Likvidácia odpadov z demolácii</t>
  </si>
  <si>
    <t>Aktualizácia hlukovej štúdie vrátane realizácie sekundárnych opatrení</t>
  </si>
  <si>
    <t>Tabuľka č. 4</t>
  </si>
  <si>
    <t>Všeobecné položky - Dokumentácia Zhotoviteľa</t>
  </si>
  <si>
    <t>Číslo časti stavby</t>
  </si>
  <si>
    <t>VTD</t>
  </si>
  <si>
    <t>DSV</t>
  </si>
  <si>
    <t>GE-DSRS</t>
  </si>
  <si>
    <t>Zv. 3.1 - kap. 2.3.5</t>
  </si>
  <si>
    <t>Zv. 3.1 - kap. 2.3.6</t>
  </si>
  <si>
    <t>Zv. 3.1 - kap. 2.5</t>
  </si>
  <si>
    <t>Zv. 3.1 - kap. 2.6</t>
  </si>
  <si>
    <t>A</t>
  </si>
  <si>
    <t>Sprievodná správa</t>
  </si>
  <si>
    <t>B</t>
  </si>
  <si>
    <t>Technická správa</t>
  </si>
  <si>
    <t>D</t>
  </si>
  <si>
    <t>Písomnosti a výkresy objektov</t>
  </si>
  <si>
    <t>Všeobecné výkresy</t>
  </si>
  <si>
    <t>Pozdĺžny profil</t>
  </si>
  <si>
    <t>Ortofotomapa (na KN podklade) M 1:2000 vrátane digitálnej formy</t>
  </si>
  <si>
    <t>Koordinačné výkresy M 1:1000</t>
  </si>
  <si>
    <t>Dopravné značenie celej stavby M 1:1000</t>
  </si>
  <si>
    <t>Stavebné objekty</t>
  </si>
  <si>
    <t>F</t>
  </si>
  <si>
    <t>Prieskumy a štúdie</t>
  </si>
  <si>
    <t>G</t>
  </si>
  <si>
    <t>Súvisiaca dokumentácia</t>
  </si>
  <si>
    <t>G1           Dokumentácia meračských prác</t>
  </si>
  <si>
    <t>H</t>
  </si>
  <si>
    <t>I</t>
  </si>
  <si>
    <t>Cena celkom v € bez DPH</t>
  </si>
  <si>
    <t>Cena celkom v € za "DOKUMENTÁCIU ZHOTOVITEĽA" bez DPH</t>
  </si>
  <si>
    <t>VTD - Výrobno-technická dokumentácia</t>
  </si>
  <si>
    <t>DSV - Kompletná Dokumentácia skutočného vyhotovenia okrem GE-DSRS</t>
  </si>
  <si>
    <t>GE-DSRS  -  Geodetická dokumentácia v rámci DSV</t>
  </si>
  <si>
    <t xml:space="preserve"> - Uchádzač zadáva sumy na 2 desatinné miesta.</t>
  </si>
  <si>
    <t>DRS</t>
  </si>
  <si>
    <t>Prehľadná situácia/širšie vzťahy M 1:50 000/1:25 000</t>
  </si>
  <si>
    <t>Celková situácia stavby M 1:10 000/1:5 000</t>
  </si>
  <si>
    <t>Ortofotomapa (celk. situácia stavby) M 1:10 000</t>
  </si>
  <si>
    <t>F1.2            Seizmický prieskum</t>
  </si>
  <si>
    <t>F1.3            Korózny a geoelektrický prieskum</t>
  </si>
  <si>
    <t>F1.4            Pyrotechnický prieskum</t>
  </si>
  <si>
    <t>F1.5            Svetelnotechnická štúdia</t>
  </si>
  <si>
    <t>G2           Bezpečnosť</t>
  </si>
  <si>
    <t>G2.1            Plán bezpečnosti a ochrany zdravia pri práci</t>
  </si>
  <si>
    <t>G3           Monitoring</t>
  </si>
  <si>
    <t>G3.1            Projekt monitoringu vybraných zložiek životného prostredia</t>
  </si>
  <si>
    <t>G3.2            Projekt geotechnického monitoringu mimo tunelov</t>
  </si>
  <si>
    <t>G3.3            Ochranné opatrenia pre obmedzenie vplyvu bludných prúdov</t>
  </si>
  <si>
    <t>DRS - kompletná Dokumentácia pre realizáciu stavby</t>
  </si>
  <si>
    <t>Tabuľka č. 5</t>
  </si>
  <si>
    <t>Všeobecné položky - Záchranný archeologický výskum</t>
  </si>
  <si>
    <t>Počet hodín</t>
  </si>
  <si>
    <t>M.J.</t>
  </si>
  <si>
    <t>Jednotková cena v € (bez DPH)</t>
  </si>
  <si>
    <t>Robotníci</t>
  </si>
  <si>
    <t>HZS</t>
  </si>
  <si>
    <t>Odborní pracovníci</t>
  </si>
  <si>
    <t>Technický pracovníci</t>
  </si>
  <si>
    <t>Zemný stroj</t>
  </si>
  <si>
    <t>Sh</t>
  </si>
  <si>
    <t>Geofyzikálny prieskum</t>
  </si>
  <si>
    <t>Cena celkom v € za "ZÁCHRANNÝ ARCHEOLOGICKÝ VÝSKUM" (bez DPH)</t>
  </si>
  <si>
    <t>HZS - hodinová zúčtovacia sadzba</t>
  </si>
  <si>
    <t xml:space="preserve"> - Predpokladané množstvá sú len orientačné a slúžia pre potreby verejnej súťaže. Zhotoviteľ môže fakturovať len skutočne vykonané práce, </t>
  </si>
  <si>
    <t xml:space="preserve">   ktoré boli s objednávateľom vopred dohodnuté a písomne odsúhlasené.</t>
  </si>
  <si>
    <t>Dočasné oplotenie biotopov (zriadenie a zrušenie)</t>
  </si>
  <si>
    <t>F1.6            Dendrologický prieskum</t>
  </si>
  <si>
    <t>G4          Plán organizácie výstavby</t>
  </si>
  <si>
    <t>G5          Podklady k žiadosti o usporiadanie cestnej siete</t>
  </si>
  <si>
    <t>Výrub drevín</t>
  </si>
  <si>
    <t>Doplnkový Inžinierskogeologický a hydrogeologický prieskum  (dIGHP)</t>
  </si>
  <si>
    <r>
      <t>m</t>
    </r>
    <r>
      <rPr>
        <vertAlign val="superscript"/>
        <sz val="11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</si>
  <si>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1"/>
        <rFont val="Calibri"/>
        <family val="2"/>
        <charset val="238"/>
        <scheme val="minor"/>
      </rPr>
      <t xml:space="preserve">2 </t>
    </r>
    <r>
      <rPr>
        <sz val="11"/>
        <rFont val="Calibri"/>
        <family val="2"/>
        <charset val="238"/>
        <scheme val="minor"/>
      </rPr>
      <t xml:space="preserve"> - meter štvorcový</t>
    </r>
  </si>
  <si>
    <t>Monitoring ŽP operatívny</t>
  </si>
  <si>
    <t>Položka</t>
  </si>
  <si>
    <t>Jednotková cena bez DPH</t>
  </si>
  <si>
    <t xml:space="preserve">Cena bez DPH </t>
  </si>
  <si>
    <t>Meranie hluku</t>
  </si>
  <si>
    <t>Meranie vibrácií</t>
  </si>
  <si>
    <t>Meranie vloženého útlmu PHS</t>
  </si>
  <si>
    <t>Monitoring odpadových vôd</t>
  </si>
  <si>
    <t>Monitoring ovzdušia, pôdy, bioty, povrchových a podzemných vôd</t>
  </si>
  <si>
    <t>Pasportizácia objektov v blízkosti stavby</t>
  </si>
  <si>
    <t>Tabuľka č. 6</t>
  </si>
  <si>
    <t>Celkom za monitoring v € (bez DPH)</t>
  </si>
  <si>
    <t>Monitoring životného prostredia operatívny</t>
  </si>
  <si>
    <t>R2 Zacharovce - Bátka</t>
  </si>
  <si>
    <t>015-20</t>
  </si>
  <si>
    <t xml:space="preserve">Demolácia prístrešku na autobusovej zastávke </t>
  </si>
  <si>
    <t>020-00</t>
  </si>
  <si>
    <t xml:space="preserve">Úprava stavebných dvorov </t>
  </si>
  <si>
    <t xml:space="preserve">Náhradná výsadba zelene v k.ú. Zacharovce </t>
  </si>
  <si>
    <t>032-00</t>
  </si>
  <si>
    <t xml:space="preserve">Náhradná výsadba zelene v k.ú. Bakta </t>
  </si>
  <si>
    <t>036-20</t>
  </si>
  <si>
    <t xml:space="preserve">Náhradná výsadba zelene v k.ú. Rimavská Sobota </t>
  </si>
  <si>
    <t>023-20</t>
  </si>
  <si>
    <t xml:space="preserve">Rekultivácia dočasnej obchádzky na c. I/16 na ZÚ </t>
  </si>
  <si>
    <t>024-20</t>
  </si>
  <si>
    <t xml:space="preserve">Rekultivácia zrušeného úseku miestnej komunikácie na ZÚ </t>
  </si>
  <si>
    <t>041-00</t>
  </si>
  <si>
    <t xml:space="preserve">Spätná rekultivácia dočasne zabratých plôch </t>
  </si>
  <si>
    <t>042-00</t>
  </si>
  <si>
    <t xml:space="preserve">Spätná rekultivácia opustených úsekov ciest </t>
  </si>
  <si>
    <t>051-00</t>
  </si>
  <si>
    <t xml:space="preserve">Vegetačné úpravy rýchlostnej cesty R2 </t>
  </si>
  <si>
    <t>052-00</t>
  </si>
  <si>
    <t xml:space="preserve">Vegetačné úpravy križovatky Bátka </t>
  </si>
  <si>
    <t>053-20</t>
  </si>
  <si>
    <t xml:space="preserve">Vegetačné úpravy križovatky Zacharovce </t>
  </si>
  <si>
    <t xml:space="preserve">Úprava závlah v km 6,700 – 8,000 R2 </t>
  </si>
  <si>
    <t>043-20</t>
  </si>
  <si>
    <t xml:space="preserve">Úprava meliorácií v križovatke Zacharovce </t>
  </si>
  <si>
    <t xml:space="preserve">Úprava melioračných systémov v km 0,013 – 0,757 R2 </t>
  </si>
  <si>
    <t>072-00</t>
  </si>
  <si>
    <t xml:space="preserve">Úprava melioračných systémov v km 6,198 - 8,324 R2 </t>
  </si>
  <si>
    <t xml:space="preserve">Rýchlostná cesta R2 </t>
  </si>
  <si>
    <t>104-20</t>
  </si>
  <si>
    <t xml:space="preserve">Križovatka Zacharovce </t>
  </si>
  <si>
    <t>108-20</t>
  </si>
  <si>
    <t xml:space="preserve">Okružná križovatka na ceste I/16 na ZÚ </t>
  </si>
  <si>
    <t>109-20</t>
  </si>
  <si>
    <t xml:space="preserve">Preložka miestnej komunikácie na ZÚ </t>
  </si>
  <si>
    <t>110-20</t>
  </si>
  <si>
    <t xml:space="preserve">Úprava miestnej komunikácie na ZÚ </t>
  </si>
  <si>
    <t xml:space="preserve">Chodníky pri miestnej komunikácii na ZÚ </t>
  </si>
  <si>
    <t>111-00</t>
  </si>
  <si>
    <t xml:space="preserve">Križovatka Bátka </t>
  </si>
  <si>
    <t>121-00</t>
  </si>
  <si>
    <t xml:space="preserve">Preložka c. I/16 v km 6,198 R2 </t>
  </si>
  <si>
    <t xml:space="preserve">Úprava c. I/16 pri okružnej križovatke na ZÚ </t>
  </si>
  <si>
    <t xml:space="preserve">Úprava c. I/16 pri moste na R2 v km 1,710 R2 </t>
  </si>
  <si>
    <t xml:space="preserve">Úprava c. I/16 v km 4,795 – 5,055 R2 vľavo </t>
  </si>
  <si>
    <t>126-00</t>
  </si>
  <si>
    <t xml:space="preserve">Úprava c. III/2751 pri moste na vetve Rožňava – Rimavská Sobota </t>
  </si>
  <si>
    <t>128-20</t>
  </si>
  <si>
    <t xml:space="preserve">Preložka poľnej cesty v križovatke Zacharovce </t>
  </si>
  <si>
    <t>131-00</t>
  </si>
  <si>
    <t xml:space="preserve">Preložka poľných ciest v km 2,675 R2 </t>
  </si>
  <si>
    <t>132-00</t>
  </si>
  <si>
    <t xml:space="preserve">Preložka poľnej cesty v km 0,204 preložky c. I/16 </t>
  </si>
  <si>
    <t>133-00</t>
  </si>
  <si>
    <t xml:space="preserve">Preložka poľných ciest v km 6,869 R2 </t>
  </si>
  <si>
    <t>134-00</t>
  </si>
  <si>
    <t xml:space="preserve">Prístupová komunikácia v km -0,200 – 0,635 R2 vľavo </t>
  </si>
  <si>
    <t>135-00</t>
  </si>
  <si>
    <t xml:space="preserve">Prístupová komunikácia v km 0,650 – 1,170 R2 vľavo </t>
  </si>
  <si>
    <t>136-00</t>
  </si>
  <si>
    <t xml:space="preserve">Prístupová komunikácia v km 1,490 – 1,760 R2 vpravo </t>
  </si>
  <si>
    <t>137-00</t>
  </si>
  <si>
    <t xml:space="preserve">Prístupová komunikácia v km 1,665 R2 vpravo </t>
  </si>
  <si>
    <t>141-00</t>
  </si>
  <si>
    <t xml:space="preserve">Obchádzka na c. I/16 v km 6,200 R2 </t>
  </si>
  <si>
    <t xml:space="preserve">Most na R2 v km 0,616 nad poľnou cestou a potokom </t>
  </si>
  <si>
    <t xml:space="preserve">Most na R2 v km 1,710 nad c. I/16 </t>
  </si>
  <si>
    <t>203-00</t>
  </si>
  <si>
    <t xml:space="preserve">Most na R2 v km 2,675 nad poľnou cestou </t>
  </si>
  <si>
    <t xml:space="preserve">Most na R2 v km 3,684 nad poľnou cestou a potokom </t>
  </si>
  <si>
    <t>205-00</t>
  </si>
  <si>
    <t xml:space="preserve">Most na R2 v km 4,183 nad poľnou cestou a potokom </t>
  </si>
  <si>
    <t xml:space="preserve">Most na R2 v km 5,750 pre prístup k LPF a migračný pre zver </t>
  </si>
  <si>
    <t xml:space="preserve">Most na I/16 v km 0,109 nad cestou R2 v km 6,198 </t>
  </si>
  <si>
    <t xml:space="preserve">Most na R2 v km 6,869 nad poľnou cestou </t>
  </si>
  <si>
    <t>209-00</t>
  </si>
  <si>
    <t xml:space="preserve">Most nad R2 v km 7,882 na vetve „A" križovatky Bátka </t>
  </si>
  <si>
    <t>210-00</t>
  </si>
  <si>
    <t xml:space="preserve">Most na R2 v km 1,899 nad ropovodom </t>
  </si>
  <si>
    <t>211-00</t>
  </si>
  <si>
    <t xml:space="preserve">Most na R2 v km 1,910 nad ropovodom </t>
  </si>
  <si>
    <t>219-20</t>
  </si>
  <si>
    <t xml:space="preserve">Most na vetve Rožňava – Rimavská Sobota </t>
  </si>
  <si>
    <t>221-20</t>
  </si>
  <si>
    <t xml:space="preserve">Most na vetve križovatky Zacharovce nad Šibeničným potokom </t>
  </si>
  <si>
    <t>222-20</t>
  </si>
  <si>
    <t>Most nad potokom Močiar na preložke miestnej komunikácie</t>
  </si>
  <si>
    <t>227-00</t>
  </si>
  <si>
    <t xml:space="preserve">Oporný múr v km 0,011 R2 vpravo </t>
  </si>
  <si>
    <t>231-00</t>
  </si>
  <si>
    <t xml:space="preserve">Úprava potoka Močiar v km 0,620 R2 </t>
  </si>
  <si>
    <t>232-00</t>
  </si>
  <si>
    <t xml:space="preserve">Úprava potoka Hnojník v km 3,681 R2 </t>
  </si>
  <si>
    <t>233-00</t>
  </si>
  <si>
    <t xml:space="preserve">Úprava potoka Hnojník v km 4,173 R2 </t>
  </si>
  <si>
    <t>234-00</t>
  </si>
  <si>
    <t xml:space="preserve">Preložka potoka Močiar na preložke miestnej komunikácie na ZÚ </t>
  </si>
  <si>
    <t>235-00</t>
  </si>
  <si>
    <t xml:space="preserve">Úprava Šibeničného potoka pri okružnej križovatke na ZÚ </t>
  </si>
  <si>
    <t>248-20</t>
  </si>
  <si>
    <t>Úprava Šibeničného potoka v križovatke Zacharovce</t>
  </si>
  <si>
    <t xml:space="preserve">Protihluková stena v km 0,000 - 0,500 R2 vpravo </t>
  </si>
  <si>
    <t xml:space="preserve">Protihluková stena v km 1,575 - 2,135 R2 vpravo </t>
  </si>
  <si>
    <t xml:space="preserve">Protihluková stena v km 2,510 - 3,210 R2 vľavo </t>
  </si>
  <si>
    <t>254-00</t>
  </si>
  <si>
    <t xml:space="preserve">Protihluková stena v km 3,715 - 3,865 R2 vľavo </t>
  </si>
  <si>
    <t>275-20</t>
  </si>
  <si>
    <t xml:space="preserve">Protihluková stena na vetve ZA </t>
  </si>
  <si>
    <t>276-20</t>
  </si>
  <si>
    <t xml:space="preserve">Protihluková stena na vetve ZD </t>
  </si>
  <si>
    <t xml:space="preserve">Clona proti oslneniu v km 5,000 - 5,200 R2 vľavo </t>
  </si>
  <si>
    <t>262-00</t>
  </si>
  <si>
    <t xml:space="preserve">Clona proti oslneniu v km 6,800 - 7,250 R2 vpravo </t>
  </si>
  <si>
    <t xml:space="preserve">Oplotenie rýchlostnej cesty R2 </t>
  </si>
  <si>
    <t xml:space="preserve">Náhradné oplotenie súkromných pozemkov </t>
  </si>
  <si>
    <t xml:space="preserve">Kanalizácia rýchlostnej cesty R2 </t>
  </si>
  <si>
    <t xml:space="preserve">ORL v km 0,500 R2 vľavo </t>
  </si>
  <si>
    <t xml:space="preserve">ORL v km 0,760 R2 vľavo </t>
  </si>
  <si>
    <t xml:space="preserve">ORL v km 2,605 R2 vľavo </t>
  </si>
  <si>
    <t>501-04</t>
  </si>
  <si>
    <t xml:space="preserve">ORL v km 2,825 R2 vľavo </t>
  </si>
  <si>
    <t xml:space="preserve">ORL v km 3,650 R2 vľavo </t>
  </si>
  <si>
    <t xml:space="preserve">ORL v km 4,325 R2 vľavo </t>
  </si>
  <si>
    <t>501-08</t>
  </si>
  <si>
    <t xml:space="preserve">ORL v km 5,675 R2 vľavo </t>
  </si>
  <si>
    <t>501-09</t>
  </si>
  <si>
    <t xml:space="preserve">ORL v km 6,800 R2 vľavo </t>
  </si>
  <si>
    <t>501-20</t>
  </si>
  <si>
    <t xml:space="preserve">ORL na vetve ZA vpravo (križovatka Zacharovce) </t>
  </si>
  <si>
    <t>523-20</t>
  </si>
  <si>
    <t xml:space="preserve">Ochrana potrubia DN 300 v km 0,514 križovatkovej vetvy ZA </t>
  </si>
  <si>
    <t>551-00</t>
  </si>
  <si>
    <t xml:space="preserve">Preložka vodovodu DN 350 v km 1,411 R2 </t>
  </si>
  <si>
    <t>552-00</t>
  </si>
  <si>
    <t xml:space="preserve">Preložka vodovodu DN 100 v km 1,730 R2 </t>
  </si>
  <si>
    <t>553-00</t>
  </si>
  <si>
    <t xml:space="preserve">Rekonštrukcia existujúcej studne úžitkovej vody v km 0,011 R2 vpravo </t>
  </si>
  <si>
    <t xml:space="preserve">Preložka VVN 110 kV v km 0,958 R2 </t>
  </si>
  <si>
    <t xml:space="preserve">Preložka VVN 110 kV v km 1,807 R2 </t>
  </si>
  <si>
    <t>605-20</t>
  </si>
  <si>
    <t xml:space="preserve">Prekládka 1x110kV vedenia VVN l.č. 7765 v križovatke Zacharovce </t>
  </si>
  <si>
    <t>611-00</t>
  </si>
  <si>
    <t xml:space="preserve">Preložka vzdušného vedenia VN linky č. 337 v km 1,515 R2 </t>
  </si>
  <si>
    <t>612-00</t>
  </si>
  <si>
    <t xml:space="preserve">Preložka vzdušného vedenia VN linky č. 342 v km 1,505 R2 </t>
  </si>
  <si>
    <t>613-00</t>
  </si>
  <si>
    <t xml:space="preserve">Preložka vzdušného vedenia VN linky č. 342 Zacharovce </t>
  </si>
  <si>
    <t>615-00</t>
  </si>
  <si>
    <t xml:space="preserve">Prípojka NN pre ISRC </t>
  </si>
  <si>
    <t>619-20</t>
  </si>
  <si>
    <t xml:space="preserve">Prekládka 22kV vedenia VN l.č.342 v križovatke Zacharovce </t>
  </si>
  <si>
    <t>620-20</t>
  </si>
  <si>
    <t xml:space="preserve">Prekládka 22kV vedenia VN l.č.337 v križovatke Zacharovce </t>
  </si>
  <si>
    <t>633-20</t>
  </si>
  <si>
    <t xml:space="preserve">Prekládka 1kV vonk. vedenia NN pri miestnej komunikácii na ZÚ </t>
  </si>
  <si>
    <t>641-00</t>
  </si>
  <si>
    <t xml:space="preserve">Prípojka NN pre verejné osvetlenie križovatky Zacharovce, vetva ZA </t>
  </si>
  <si>
    <t>642-00</t>
  </si>
  <si>
    <t xml:space="preserve">Prípojka NN pre verejné osvetlenie križovatky Zacharovce, cesta I/16 </t>
  </si>
  <si>
    <t>Prípojka NN pre verejné osvetlenie miestnych komunikácii na ZÚ</t>
  </si>
  <si>
    <t xml:space="preserve">Verejné osvetlenie križovatky Zacharovce, vetva ZA </t>
  </si>
  <si>
    <t>645-00</t>
  </si>
  <si>
    <t xml:space="preserve">Verejné osvetlenie križovatky Zacharovce, cesta I/16 </t>
  </si>
  <si>
    <t>646-00</t>
  </si>
  <si>
    <t xml:space="preserve">Verejné osvetlenie miestnych komunikácií na ZÚ </t>
  </si>
  <si>
    <t>647-00</t>
  </si>
  <si>
    <t xml:space="preserve">Verejné osvetlenie križovatky Bátka, vetvy A1, B </t>
  </si>
  <si>
    <t xml:space="preserve">Preložka prípojky NN k ropovodu v km 1,780 R2 </t>
  </si>
  <si>
    <t xml:space="preserve">Preložka káblov ST v km 1,683 </t>
  </si>
  <si>
    <t xml:space="preserve">Preložka káblov Orange v km 1,732 </t>
  </si>
  <si>
    <t xml:space="preserve">Preložka káblov Transpetrol v km 1,916 </t>
  </si>
  <si>
    <t xml:space="preserve">Preložka káblov MK Eustream v km 4,053 </t>
  </si>
  <si>
    <t xml:space="preserve">Preložka káblov OK Eustream v km 4,096 </t>
  </si>
  <si>
    <t xml:space="preserve">Preložka káblov ST v km 4,880 - 5,120 </t>
  </si>
  <si>
    <t xml:space="preserve">Preložka káblov Orange v km 4,880 - 5,120 </t>
  </si>
  <si>
    <t xml:space="preserve">Preložka káblov ST v km 6,108 </t>
  </si>
  <si>
    <t xml:space="preserve">Preložka káblov Orange v km 6,108 </t>
  </si>
  <si>
    <t>660-20</t>
  </si>
  <si>
    <t xml:space="preserve">Preložka miestneho kábla ST a.s. v km –0,104 R2 </t>
  </si>
  <si>
    <t xml:space="preserve">Preložka a ochrana vedení DK, DOK a MTS ST a.s. pri OK Zacharovce </t>
  </si>
  <si>
    <t>662-20</t>
  </si>
  <si>
    <t xml:space="preserve">Ochrana optického kábla Orange a.s. pri ok Zacharovce </t>
  </si>
  <si>
    <t>663-00</t>
  </si>
  <si>
    <t xml:space="preserve">Ochrana káblov ST na poľnej ceste obj. 131-00 v km 2,830 R2 </t>
  </si>
  <si>
    <t>664-00</t>
  </si>
  <si>
    <t xml:space="preserve">Ochrana káblov Orange na poľnej ceste obj. 131-00 v km 2,830 R2 </t>
  </si>
  <si>
    <t>665-00</t>
  </si>
  <si>
    <t xml:space="preserve">Ochrana káblov ST na prístupovej ceste obj. 802-00 v km 3,880 R2 </t>
  </si>
  <si>
    <t>666-00</t>
  </si>
  <si>
    <t xml:space="preserve">Ochrana káblov Orange na prístupovej ceste obj. 802-00 v km 3,880 R2 </t>
  </si>
  <si>
    <t xml:space="preserve">Informačný systém rýchlostnej cesty R2 - stavebná časť </t>
  </si>
  <si>
    <t>690-11</t>
  </si>
  <si>
    <t xml:space="preserve">Informačný systém rýchlostnej cesty R2 - technologická časť </t>
  </si>
  <si>
    <t xml:space="preserve">Úprava VTL plynovodu DN 700 v km 1,882 R2 </t>
  </si>
  <si>
    <t>702-01</t>
  </si>
  <si>
    <t xml:space="preserve">Úprava I. línie tranzitného plynovodu DN 1200 v km 4,060 R2 (pod SO 101-00) </t>
  </si>
  <si>
    <t>702-02</t>
  </si>
  <si>
    <t xml:space="preserve">Úprava I. línie tranzitného plynovodu DN 1200 v km 4,060 R2 (pod SO 802-00) </t>
  </si>
  <si>
    <t>703-01</t>
  </si>
  <si>
    <t xml:space="preserve">Úprava II. linie tranzitného plynovodu DN 1200 v km 4,074 R2 (pod SO 101-00) </t>
  </si>
  <si>
    <t>703-02</t>
  </si>
  <si>
    <t xml:space="preserve">Úprava II. linie tranzitného plynovodu DN 1200 v km 4,074 R2 (pod SO 802-00) </t>
  </si>
  <si>
    <t>704-01</t>
  </si>
  <si>
    <t xml:space="preserve">Úprava III. linie tranzitného plynovodu DN 1200 v km 4,088 R2 (pod SO 101-00) </t>
  </si>
  <si>
    <t>704-02</t>
  </si>
  <si>
    <t xml:space="preserve">Úprava III. linie tranzitného plynovodu DN 1200 v km 4,088 R2 (pod SO 802-00) </t>
  </si>
  <si>
    <t>705-01</t>
  </si>
  <si>
    <t xml:space="preserve">Úprava IV. linie tranzitného plynovodu DN 1400 v km 4,101 R2 (pod SO 101-00) </t>
  </si>
  <si>
    <t>705-02</t>
  </si>
  <si>
    <t xml:space="preserve">Úprava IV. linie tranzitného plynovodu DN 1400 v km 4,101 R2 (pod SO 802-00) </t>
  </si>
  <si>
    <t>706-01</t>
  </si>
  <si>
    <t xml:space="preserve">Úprava V. linie tranzitného plynovodu DN 1400 v km 4,122 R2 (pod SO 101-00) </t>
  </si>
  <si>
    <t>706-02</t>
  </si>
  <si>
    <t xml:space="preserve">Úprava V. linie tranzitného plynovodu DN 1400 v km 4,122 R2 (pod SO 802-00) </t>
  </si>
  <si>
    <t>711-00</t>
  </si>
  <si>
    <t xml:space="preserve">Preložka káblov SKAO 230 Bátka v km 4,194 R2 </t>
  </si>
  <si>
    <t>721-00</t>
  </si>
  <si>
    <t xml:space="preserve">Trasové uzávery - stavebná časť </t>
  </si>
  <si>
    <t>721-11</t>
  </si>
  <si>
    <t xml:space="preserve">Potrubná časť </t>
  </si>
  <si>
    <t>721-12</t>
  </si>
  <si>
    <t xml:space="preserve">Silnoprúdové rozvody </t>
  </si>
  <si>
    <t>721-13</t>
  </si>
  <si>
    <t xml:space="preserve">Meranie a regulácia </t>
  </si>
  <si>
    <t>725-00</t>
  </si>
  <si>
    <t xml:space="preserve">Integrovaný bezpečnostný systém </t>
  </si>
  <si>
    <t>725-01</t>
  </si>
  <si>
    <t xml:space="preserve">Elektrický zabezpečovací systém </t>
  </si>
  <si>
    <t>725-02</t>
  </si>
  <si>
    <t xml:space="preserve">Uzavretý televízny okruh </t>
  </si>
  <si>
    <t>725-03</t>
  </si>
  <si>
    <t xml:space="preserve">Elektrická požiarna signalizácia </t>
  </si>
  <si>
    <t>725-04</t>
  </si>
  <si>
    <t xml:space="preserve">Systém komunikačných hlások </t>
  </si>
  <si>
    <t>801-00</t>
  </si>
  <si>
    <t xml:space="preserve">Prístupová komunikácia v km 3,681 R2 </t>
  </si>
  <si>
    <t>802-00</t>
  </si>
  <si>
    <t xml:space="preserve">Prístupová komunikácia v km 4,173 R2 </t>
  </si>
  <si>
    <t>802-20</t>
  </si>
  <si>
    <t xml:space="preserve">Dočasná obchádzka na ceste I/16 na ZÚ </t>
  </si>
  <si>
    <t>821-01</t>
  </si>
  <si>
    <t xml:space="preserve">Obnova živičných krytov cesty I. triedy </t>
  </si>
  <si>
    <t>821-02</t>
  </si>
  <si>
    <t>Obnova živičných krytov cesty III. triedy</t>
  </si>
  <si>
    <t xml:space="preserve">015-20 Demolácia prístrešku na autobusovej zastávke </t>
  </si>
  <si>
    <t xml:space="preserve">020-00 Úprava stavebných dvorov </t>
  </si>
  <si>
    <t xml:space="preserve">031-00 Náhradná výsadba zelene v k.ú. Zacharovce </t>
  </si>
  <si>
    <t xml:space="preserve">032-00 Náhradná výsadba zelene v k.ú. Bakta </t>
  </si>
  <si>
    <t xml:space="preserve">036-20 Náhradná výsadba zelene v k.ú. Rimavská Sobota </t>
  </si>
  <si>
    <t xml:space="preserve">023-20 Rekultivácia dočasnej obchádzky na c. I/16 na ZÚ </t>
  </si>
  <si>
    <t xml:space="preserve">024-20 Rekultivácia zrušeného úseku miestnej komunikácie na ZÚ </t>
  </si>
  <si>
    <t xml:space="preserve">041-00 Spätná rekultivácia dočasne zabratých plôch </t>
  </si>
  <si>
    <t xml:space="preserve">042-00 Spätná rekultivácia opustených úsekov ciest </t>
  </si>
  <si>
    <t xml:space="preserve">051-00 Vegetačné úpravy rýchlostnej cesty R2 </t>
  </si>
  <si>
    <t xml:space="preserve">052-00 Vegetačné úpravy križovatky Bátka </t>
  </si>
  <si>
    <t xml:space="preserve">053-20 Vegetačné úpravy križovatky Zacharovce </t>
  </si>
  <si>
    <t xml:space="preserve">061-00 Úprava závlah v km 6,700 – 8,000 R2 </t>
  </si>
  <si>
    <t xml:space="preserve">043-20 Úprava meliorácií v križovatke Zacharovce </t>
  </si>
  <si>
    <t xml:space="preserve">071-00 Úprava melioračných systémov v km 0,013 – 0,757 R2 </t>
  </si>
  <si>
    <t xml:space="preserve">072-00 Úprava melioračných systémov v km 6,198 - 8,324 R2 </t>
  </si>
  <si>
    <t xml:space="preserve">101-00 Rýchlostná cesta R2 </t>
  </si>
  <si>
    <t xml:space="preserve">104-20 Križovatka Zacharovce </t>
  </si>
  <si>
    <t xml:space="preserve">108-20 Okružná križovatka na ceste I/16 na ZÚ </t>
  </si>
  <si>
    <t xml:space="preserve">109-20 Preložka miestnej komunikácie na ZÚ </t>
  </si>
  <si>
    <t xml:space="preserve">110-20 Úprava miestnej komunikácie na ZÚ </t>
  </si>
  <si>
    <t xml:space="preserve">111-20 Chodníky pri miestnej komunikácii na ZÚ </t>
  </si>
  <si>
    <t xml:space="preserve">111-00 Križovatka Bátka </t>
  </si>
  <si>
    <t xml:space="preserve">121-00 Preložka c. I/16 v km 6,198 R2 </t>
  </si>
  <si>
    <t xml:space="preserve">123-00 Úprava c. I/16 pri okružnej križovatke na ZÚ </t>
  </si>
  <si>
    <t xml:space="preserve">124-00 Úprava c. I/16 pri moste na R2 v km 1,710 R2 </t>
  </si>
  <si>
    <t xml:space="preserve">125-00 Úprava c. I/16 v km 4,795 – 5,055 R2 vľavo </t>
  </si>
  <si>
    <t xml:space="preserve">126-00 Úprava c. III/2751 pri moste na vetve Rožňava – Rimavská Sobota </t>
  </si>
  <si>
    <t xml:space="preserve">128-20 Preložka poľnej cesty v križovatke Zacharovce </t>
  </si>
  <si>
    <t xml:space="preserve">131-00 Preložka poľných ciest v km 2,675 R2 </t>
  </si>
  <si>
    <t xml:space="preserve">132-00 Preložka poľnej cesty v km 0,204 preložky c. I/16 </t>
  </si>
  <si>
    <t xml:space="preserve">133-00 Preložka poľných ciest v km 6,869 R2 </t>
  </si>
  <si>
    <t xml:space="preserve">134-00 Prístupová komunikácia v km -0,200 – 0,635 R2 vľavo </t>
  </si>
  <si>
    <t xml:space="preserve">135-00 Prístupová komunikácia v km 0,650 – 1,170 R2 vľavo </t>
  </si>
  <si>
    <t xml:space="preserve">136-00 Prístupová komunikácia v km 1,490 – 1,760 R2 vpravo </t>
  </si>
  <si>
    <t xml:space="preserve">137-00 Prístupová komunikácia v km 1,665 R2 vpravo </t>
  </si>
  <si>
    <t xml:space="preserve">141-00 Obchádzka na c. I/16 v km 6,200 R2 </t>
  </si>
  <si>
    <t xml:space="preserve">201-00 Most na R2 v km 0,616 nad poľnou cestou a potokom </t>
  </si>
  <si>
    <t xml:space="preserve">202-00 Most na R2 v km 1,710 nad c. I/16 </t>
  </si>
  <si>
    <t xml:space="preserve">203-00 Most na R2 v km 2,675 nad poľnou cestou </t>
  </si>
  <si>
    <t xml:space="preserve">204-00 Most na R2 v km 3,684 nad poľnou cestou a potokom </t>
  </si>
  <si>
    <t xml:space="preserve">205-00 Most na R2 v km 4,183 nad poľnou cestou a potokom </t>
  </si>
  <si>
    <t xml:space="preserve">206-00 Most na R2 v km 5,750 pre prístup k LPF a migračný pre zver </t>
  </si>
  <si>
    <t xml:space="preserve">207-00 Most na I/16 v km 0,109 nad cestou R2 v km 6,198 </t>
  </si>
  <si>
    <t xml:space="preserve">208-00 Most na R2 v km 6,869 nad poľnou cestou </t>
  </si>
  <si>
    <t xml:space="preserve">209-00 Most nad R2 v km 7,882 na vetve „A" križovatky Bátka </t>
  </si>
  <si>
    <t xml:space="preserve">210-00 Most na R2 v km 1,899 nad ropovodom </t>
  </si>
  <si>
    <t xml:space="preserve">211-00 Most na R2 v km 1,910 nad ropovodom </t>
  </si>
  <si>
    <t xml:space="preserve">219-20 Most na vetve Rožňava – Rimavská Sobota </t>
  </si>
  <si>
    <t xml:space="preserve">221-20 Most na vetve križovatky Zacharovce nad Šibeničným potokom </t>
  </si>
  <si>
    <t>222-20 Most nad potokom Močiar na preložke miestnej komunikácie</t>
  </si>
  <si>
    <t xml:space="preserve">227-00 Oporný múr v km 0,011 R2 vpravo </t>
  </si>
  <si>
    <t xml:space="preserve">231-00 Úprava potoka Močiar v km 0,620 R2 </t>
  </si>
  <si>
    <t xml:space="preserve">232-00 Úprava potoka Hnojník v km 3,681 R2 </t>
  </si>
  <si>
    <t xml:space="preserve">233-00 Úprava potoka Hnojník v km 4,173 R2 </t>
  </si>
  <si>
    <t xml:space="preserve">234-00 Preložka potoka Močiar na preložke miestnej komunikácie na ZÚ </t>
  </si>
  <si>
    <t xml:space="preserve">235-00 Úprava Šibeničného potoka pri okružnej križovatke na ZÚ </t>
  </si>
  <si>
    <t>248-20 Úprava Šibeničného potoka v križovatke Zacharovce</t>
  </si>
  <si>
    <t xml:space="preserve">251-00 Protihluková stena v km 0,000 - 0,500 R2 vpravo </t>
  </si>
  <si>
    <t xml:space="preserve">252-00 Protihluková stena v km 1,575 - 2,135 R2 vpravo </t>
  </si>
  <si>
    <t xml:space="preserve">253-00 Protihluková stena v km 2,510 - 3,210 R2 vľavo </t>
  </si>
  <si>
    <t xml:space="preserve">254-00 Protihluková stena v km 3,715 - 3,865 R2 vľavo </t>
  </si>
  <si>
    <t xml:space="preserve">275-20 Protihluková stena na vetve ZA </t>
  </si>
  <si>
    <t xml:space="preserve">276-20 Protihluková stena na vetve ZD </t>
  </si>
  <si>
    <t xml:space="preserve">261-00 Clona proti oslneniu v km 5,000 - 5,200 R2 vľavo </t>
  </si>
  <si>
    <t xml:space="preserve">262-00 Clona proti oslneniu v km 6,800 - 7,250 R2 vpravo </t>
  </si>
  <si>
    <t xml:space="preserve">301-00 Oplotenie rýchlostnej cesty R2 </t>
  </si>
  <si>
    <t xml:space="preserve">302-00 Náhradné oplotenie súkromných pozemkov </t>
  </si>
  <si>
    <t xml:space="preserve">501-00 Kanalizácia rýchlostnej cesty R2 </t>
  </si>
  <si>
    <t xml:space="preserve">501-01 ORL v km 0,500 R2 vľavo </t>
  </si>
  <si>
    <t xml:space="preserve">501-02 ORL v km 0,760 R2 vľavo </t>
  </si>
  <si>
    <t xml:space="preserve">501-03 ORL v km 2,605 R2 vľavo </t>
  </si>
  <si>
    <t xml:space="preserve">501-04 ORL v km 2,825 R2 vľavo </t>
  </si>
  <si>
    <t xml:space="preserve">501-05 ORL v km 3,650 R2 vľavo </t>
  </si>
  <si>
    <t xml:space="preserve">501-07 ORL v km 4,325 R2 vľavo </t>
  </si>
  <si>
    <t xml:space="preserve">501-08 ORL v km 5,675 R2 vľavo </t>
  </si>
  <si>
    <t xml:space="preserve">501-09 ORL v km 6,800 R2 vľavo </t>
  </si>
  <si>
    <t xml:space="preserve">501-20 ORL na vetve ZA vpravo (križovatka Zacharovce) </t>
  </si>
  <si>
    <t xml:space="preserve">523-20 Ochrana potrubia DN 300 v km 0,514 križovatkovej vetvy ZA </t>
  </si>
  <si>
    <t xml:space="preserve">551-00 Preložka vodovodu DN 350 v km 1,411 R2 </t>
  </si>
  <si>
    <t xml:space="preserve">552-00 Preložka vodovodu DN 100 v km 1,730 R2 </t>
  </si>
  <si>
    <t xml:space="preserve">553-00 Rekonštrukcia existujúcej studne úžitkovej vody v km 0,011 R2 vpravo </t>
  </si>
  <si>
    <t xml:space="preserve">601-00 Preložka VVN 110 kV v km 0,958 R2 </t>
  </si>
  <si>
    <t xml:space="preserve">602-00 Preložka VVN 110 kV v km 1,807 R2 </t>
  </si>
  <si>
    <t xml:space="preserve">605-20 Prekládka 1x110kV vedenia VVN l.č. 7765 v križovatke Zacharovce </t>
  </si>
  <si>
    <t xml:space="preserve">611-00 Preložka vzdušného vedenia VN linky č. 337 v km 1,515 R2 </t>
  </si>
  <si>
    <t xml:space="preserve">612-00 Preložka vzdušného vedenia VN linky č. 342 v km 1,505 R2 </t>
  </si>
  <si>
    <t xml:space="preserve">613-00 Preložka vzdušného vedenia VN linky č. 342 Zacharovce </t>
  </si>
  <si>
    <t xml:space="preserve">615-00 Prípojka NN pre ISRC </t>
  </si>
  <si>
    <t xml:space="preserve">619-20 Prekládka 22kV vedenia VN l.č.342 v križovatke Zacharovce </t>
  </si>
  <si>
    <t xml:space="preserve">620-20 Prekládka 22kV vedenia VN l.č.337 v križovatke Zacharovce </t>
  </si>
  <si>
    <t xml:space="preserve">633-20 Prekládka 1kV vonk. vedenia NN pri miestnej komunikácii na ZÚ </t>
  </si>
  <si>
    <t xml:space="preserve">641-00 Prípojka NN pre verejné osvetlenie križovatky Zacharovce, vetva ZA </t>
  </si>
  <si>
    <t xml:space="preserve">642-00 Prípojka NN pre verejné osvetlenie križovatky Zacharovce, cesta I/16 </t>
  </si>
  <si>
    <t>643-00 Prípojka NN pre verejné osvetlenie miestnych komunikácii na ZÚ</t>
  </si>
  <si>
    <t xml:space="preserve">644-00 Verejné osvetlenie križovatky Zacharovce, vetva ZA </t>
  </si>
  <si>
    <t xml:space="preserve">645-00 Verejné osvetlenie križovatky Zacharovce, cesta I/16 </t>
  </si>
  <si>
    <t xml:space="preserve">646-00 Verejné osvetlenie miestnych komunikácií na ZÚ </t>
  </si>
  <si>
    <t xml:space="preserve">647-00 Verejné osvetlenie križovatky Bátka, vetvy A1, B </t>
  </si>
  <si>
    <t xml:space="preserve">648-00 Preložka prípojky NN k ropovodu v km 1,780 R2 </t>
  </si>
  <si>
    <t xml:space="preserve">651-00 Preložka káblov ST v km 1,683 </t>
  </si>
  <si>
    <t xml:space="preserve">652-00 Preložka káblov Orange v km 1,732 </t>
  </si>
  <si>
    <t xml:space="preserve">653-00 Preložka káblov Transpetrol v km 1,916 </t>
  </si>
  <si>
    <t xml:space="preserve">654-00 Preložka káblov MK Eustream v km 4,053 </t>
  </si>
  <si>
    <t xml:space="preserve">655-00 Preložka káblov OK Eustream v km 4,096 </t>
  </si>
  <si>
    <t xml:space="preserve">656-00 Preložka káblov ST v km 4,880 - 5,120 </t>
  </si>
  <si>
    <t xml:space="preserve">657-00 Preložka káblov Orange v km 4,880 - 5,120 </t>
  </si>
  <si>
    <t xml:space="preserve">658-00 Preložka káblov ST v km 6,108 </t>
  </si>
  <si>
    <t xml:space="preserve">659-00 Preložka káblov Orange v km 6,108 </t>
  </si>
  <si>
    <t xml:space="preserve">660-20 Preložka miestneho kábla ST a.s. v km –0,104 R2 </t>
  </si>
  <si>
    <t xml:space="preserve">661-20 Preložka a ochrana vedení DK, DOK a MTS ST a.s. pri OK Zacharovce </t>
  </si>
  <si>
    <t xml:space="preserve">662-20 Ochrana optického kábla Orange a.s. pri ok Zacharovce </t>
  </si>
  <si>
    <t xml:space="preserve">663-00 Ochrana káblov ST na poľnej ceste obj. 131-00 v km 2,830 R2 </t>
  </si>
  <si>
    <t xml:space="preserve">664-00 Ochrana káblov Orange na poľnej ceste obj. 131-00 v km 2,830 R2 </t>
  </si>
  <si>
    <t xml:space="preserve">665-00 Ochrana káblov ST na prístupovej ceste obj. 802-00 v km 3,880 R2 </t>
  </si>
  <si>
    <t xml:space="preserve">666-00 Ochrana káblov Orange na prístupovej ceste obj. 802-00 v km 3,880 R2 </t>
  </si>
  <si>
    <t xml:space="preserve">690-00 Informačný systém rýchlostnej cesty R2 - stavebná časť </t>
  </si>
  <si>
    <t xml:space="preserve">690-11 Informačný systém rýchlostnej cesty R2 - technologická časť </t>
  </si>
  <si>
    <t xml:space="preserve">701-00 Úprava VTL plynovodu DN 700 v km 1,882 R2 </t>
  </si>
  <si>
    <t xml:space="preserve">702-01 Úprava I. línie tranzitného plynovodu DN 1200 v km 4,060 R2 (pod SO 101-00) </t>
  </si>
  <si>
    <t xml:space="preserve">702-02 Úprava I. línie tranzitného plynovodu DN 1200 v km 4,060 R2 (pod SO 802-00) </t>
  </si>
  <si>
    <t xml:space="preserve">703-01 Úprava II. linie tranzitného plynovodu DN 1200 v km 4,074 R2 (pod SO 101-00) </t>
  </si>
  <si>
    <t xml:space="preserve">703-02 Úprava II. linie tranzitného plynovodu DN 1200 v km 4,074 R2 (pod SO 802-00) </t>
  </si>
  <si>
    <t xml:space="preserve">704-01 Úprava III. linie tranzitného plynovodu DN 1200 v km 4,088 R2 (pod SO 101-00) </t>
  </si>
  <si>
    <t xml:space="preserve">704-02 Úprava III. linie tranzitného plynovodu DN 1200 v km 4,088 R2 (pod SO 802-00) </t>
  </si>
  <si>
    <t xml:space="preserve">705-01 Úprava IV. linie tranzitného plynovodu DN 1400 v km 4,101 R2 (pod SO 101-00) </t>
  </si>
  <si>
    <t xml:space="preserve">705-02 Úprava IV. linie tranzitného plynovodu DN 1400 v km 4,101 R2 (pod SO 802-00) </t>
  </si>
  <si>
    <t xml:space="preserve">706-01 Úprava V. linie tranzitného plynovodu DN 1400 v km 4,122 R2 (pod SO 101-00) </t>
  </si>
  <si>
    <t xml:space="preserve">706-02 Úprava V. linie tranzitného plynovodu DN 1400 v km 4,122 R2 (pod SO 802-00) </t>
  </si>
  <si>
    <t xml:space="preserve">711-00 Preložka káblov SKAO 230 Bátka v km 4,194 R2 </t>
  </si>
  <si>
    <t xml:space="preserve">721-00 Trasové uzávery - stavebná časť </t>
  </si>
  <si>
    <t xml:space="preserve">721-11 Potrubná časť </t>
  </si>
  <si>
    <t xml:space="preserve">721-12 Silnoprúdové rozvody </t>
  </si>
  <si>
    <t xml:space="preserve">721-13 Meranie a regulácia </t>
  </si>
  <si>
    <t xml:space="preserve">725-00 Integrovaný bezpečnostný systém </t>
  </si>
  <si>
    <t xml:space="preserve">725-01 Elektrický zabezpečovací systém </t>
  </si>
  <si>
    <t xml:space="preserve">725-02 Uzavretý televízny okruh </t>
  </si>
  <si>
    <t xml:space="preserve">725-03 Elektrická požiarna signalizácia </t>
  </si>
  <si>
    <t xml:space="preserve">725-04 Systém komunikačných hlások </t>
  </si>
  <si>
    <t xml:space="preserve">801-00 Prístupová komunikácia v km 3,681 R2 </t>
  </si>
  <si>
    <t xml:space="preserve">802-00 Prístupová komunikácia v km 4,173 R2 </t>
  </si>
  <si>
    <t xml:space="preserve">802-20 Dočasná obchádzka na ceste I/16 na ZÚ </t>
  </si>
  <si>
    <t xml:space="preserve">821-01 Obnova živičných krytov cesty I. triedy </t>
  </si>
  <si>
    <t>821-02 Obnova živičných krytov cesty III. triedy</t>
  </si>
  <si>
    <t xml:space="preserve"> - Stavebné objekty menovaných Podzhotoviteľov</t>
  </si>
  <si>
    <t>p.s.</t>
  </si>
  <si>
    <t>Kybernetická bezpečnosť</t>
  </si>
  <si>
    <t>Zariadenie staveniska - zriadenie</t>
  </si>
  <si>
    <t>Tabuľka č. 7</t>
  </si>
  <si>
    <t>harmonogram činností vyplývyjúcich zo Zmluvy KB</t>
  </si>
  <si>
    <t>číslo 
položky</t>
  </si>
  <si>
    <t>činnosť</t>
  </si>
  <si>
    <t>merná
jednotka</t>
  </si>
  <si>
    <t>denne
(24x7)</t>
  </si>
  <si>
    <t>týždenne</t>
  </si>
  <si>
    <t>mesačne</t>
  </si>
  <si>
    <t>každé 3
mesiace</t>
  </si>
  <si>
    <t>poznámka</t>
  </si>
  <si>
    <t>1.1</t>
  </si>
  <si>
    <t>zabezpečiť bezpečnostné povedomie svojich zamestnancov</t>
  </si>
  <si>
    <t>hod</t>
  </si>
  <si>
    <t>X</t>
  </si>
  <si>
    <t>1.2</t>
  </si>
  <si>
    <t>1.3</t>
  </si>
  <si>
    <t>1.4</t>
  </si>
  <si>
    <t>1.5</t>
  </si>
  <si>
    <t>v prípade vzniku závažných incidentov</t>
  </si>
  <si>
    <t>1.6</t>
  </si>
  <si>
    <t>v prípade vzniku incidentu</t>
  </si>
  <si>
    <t>1.7</t>
  </si>
  <si>
    <t>pravidelná aktualizácia existujúceho zoznamu funkčných členov - ekvivalent identifikácia aktív od NDS</t>
  </si>
  <si>
    <t>poskytnutie súčinnosti pri analýze rizík v IT/OT</t>
  </si>
  <si>
    <t>Celková cena bez DPH v € za 1 kalendárny rok:</t>
  </si>
  <si>
    <t>Dokumentácia skutočného stavu (pasport)</t>
  </si>
  <si>
    <t>Náklady na pyrotechnický výskum (odstránenie a zneškodnenie objavenej munície)</t>
  </si>
  <si>
    <t>Vytyčovacia práce</t>
  </si>
  <si>
    <t>GTM trasy počas Lehoty výstavby vrátane Lehoty na oznámenie vád</t>
  </si>
  <si>
    <t>Informačný bulletin</t>
  </si>
  <si>
    <t>Informačné a propagačné tabule</t>
  </si>
  <si>
    <t>Bezpečnostný audit (Zv. 3.1, kap. 2.5.1)</t>
  </si>
  <si>
    <t>Základná mapa rýchlostnej cesty (Zv. 3.1, kap. 2.3.4)</t>
  </si>
  <si>
    <t>Sh- strojohodina, priemerná cena nasadených strojov</t>
  </si>
  <si>
    <t>sub  - súbor, náklady na kompletné vyhotovenie v súlade so Zmluvou</t>
  </si>
  <si>
    <t>kpl   -  komplet</t>
  </si>
  <si>
    <t>sub - súbor, náklady na kompletné vyhotovenie v súlade so Zmluvou</t>
  </si>
  <si>
    <r>
      <t xml:space="preserve">predpokladaný
počet hodín
za </t>
    </r>
    <r>
      <rPr>
        <b/>
        <sz val="10"/>
        <color rgb="FFFF0000"/>
        <rFont val="Calibri"/>
        <family val="2"/>
        <charset val="238"/>
        <scheme val="minor"/>
      </rPr>
      <t>1 rok</t>
    </r>
  </si>
  <si>
    <t>hodinová zúčtovacia
sadzba</t>
  </si>
  <si>
    <r>
      <t xml:space="preserve">cena </t>
    </r>
    <r>
      <rPr>
        <b/>
        <sz val="10"/>
        <color indexed="10"/>
        <rFont val="Calibri"/>
        <family val="2"/>
        <charset val="238"/>
      </rPr>
      <t xml:space="preserve">za 1 rok
</t>
    </r>
    <r>
      <rPr>
        <b/>
        <sz val="10"/>
        <color indexed="8"/>
        <rFont val="Calibri"/>
        <family val="2"/>
        <charset val="238"/>
      </rPr>
      <t>(€ bez DPH)</t>
    </r>
  </si>
  <si>
    <t>každých 6 mesiacov</t>
  </si>
  <si>
    <t>1x do roka</t>
  </si>
  <si>
    <t>1 x za  záruku</t>
  </si>
  <si>
    <t>Podľa potreby Objednávateľa</t>
  </si>
  <si>
    <t>predchádzať vzniku incidentov (aplikovanie nápravných opatrení, ak sú potrebné na základe požiadavky Objednávateľa)</t>
  </si>
  <si>
    <t>analyzovať  a vyhodnocovať informácie s Objednávateľom o incidentoch (iba v prípade vzniku závažného incidentu)</t>
  </si>
  <si>
    <t>prijímať varovania od Objednávateľa, zasielať včasné varovania (v prípade vzniku incidentu)</t>
  </si>
  <si>
    <t>x</t>
  </si>
  <si>
    <t>plánovanie a testovanie riešenia kybernetických incidentov v súčinnosti s Objednávateľom</t>
  </si>
  <si>
    <t>testovanie pravidiel pre izoláciu kritických komponentov</t>
  </si>
  <si>
    <t>testovanie záložných kópií dát, softvéru a konfigurácií</t>
  </si>
  <si>
    <t>1.8</t>
  </si>
  <si>
    <t>kontrola funkčnosti záloh (min. dvoch systémov)</t>
  </si>
  <si>
    <t>1.9</t>
  </si>
  <si>
    <t>kontrola a aktualizácia konfigurácie komponentov</t>
  </si>
  <si>
    <t>1.10</t>
  </si>
  <si>
    <t>identifikácia a  hodnotenie zraniteľností nad sledovanými aktívami a prvkami IS automatizovaným nástrojom, ich hlásenie Objednávateľovi a vedenie evidencie zraniteľností</t>
  </si>
  <si>
    <t>1.11</t>
  </si>
  <si>
    <t>viesť evidenciu záplat vykonaných Zhotoviteľom</t>
  </si>
  <si>
    <t>1.12</t>
  </si>
  <si>
    <t>vytvorenie technických podmienok pre inštaláciu zariadenia NDS na zabezpečenie bezpečnostného monitorovania, monitorovania prieniku škodlivého kódu do prostredia sietí na IS, spadajúce pod predmet zákazky, pre monitorovanie technologických oblastí a aktív a na nasadenie centrálneho nástroja na zaznamenávanie činností sietí a informačných IS a ich používateľov zabezpečujúceho centrálny bezpečnostný dohľad nad sieťami a informačnými systémami a monitorovanie prístupov do IS</t>
  </si>
  <si>
    <t>1.13</t>
  </si>
  <si>
    <t xml:space="preserve">nastavenie integrácie  relevantných bezpečnostných udalostí do centrálneho systému pre správu bezpečnostných incidentov PZS (napr. SIEM/SOC) na základe požiadavky Objednávateľa </t>
  </si>
  <si>
    <t>1.14</t>
  </si>
  <si>
    <t>súčinnosť pri analýze výstupov z OT detekčného monitorovacieho nástroja</t>
  </si>
  <si>
    <t>1.15</t>
  </si>
  <si>
    <t>riešiť bezpečnostné incidenty v súčinnosti s Objednávateľom (na základe požiadavky Objednávateľom) v systémoch,v správe a prevádzke Zhotoviteľa</t>
  </si>
  <si>
    <t>2.3</t>
  </si>
  <si>
    <t>2.4</t>
  </si>
  <si>
    <t>2.5</t>
  </si>
  <si>
    <t>mimoriadny bezpečnostný patch manažment  a update</t>
  </si>
  <si>
    <t>2.6</t>
  </si>
  <si>
    <t>súčinnosť pri audite bezpečnosti Poskytovateľa/Zhotoviteľa a subdodávateľov v zmysle Zmluvy o KB</t>
  </si>
  <si>
    <t>poskytnutie súčinnosti pri penetračných testoch</t>
  </si>
  <si>
    <t>zabezpečenie súčinnosti pri vypracovaní aktuálnych BCM plánov (plány obnovy) systémov v správe a prevádzke Zhotoviteľa</t>
  </si>
  <si>
    <t>spolu € (bez DPH)</t>
  </si>
  <si>
    <t>2.1</t>
  </si>
  <si>
    <t>2.2</t>
  </si>
  <si>
    <r>
      <t xml:space="preserve">Celková cena </t>
    </r>
    <r>
      <rPr>
        <b/>
        <sz val="11"/>
        <color indexed="8"/>
        <rFont val="Calibri"/>
        <family val="2"/>
        <charset val="238"/>
      </rPr>
      <t>bez DPH v €</t>
    </r>
    <r>
      <rPr>
        <b/>
        <sz val="11"/>
        <color theme="1"/>
        <rFont val="Calibri"/>
        <family val="2"/>
        <charset val="238"/>
        <scheme val="minor"/>
      </rPr>
      <t xml:space="preserve"> za obdobie záručnej doby 5 rokov</t>
    </r>
  </si>
  <si>
    <t xml:space="preserve">p.s. </t>
  </si>
  <si>
    <t>revízia 1</t>
  </si>
  <si>
    <t xml:space="preserve"> - Stavebný objekt 725-00 sa neoceňuje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</si>
</sst>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#,##0.00_ ;\-#,##0.00\ "/>
    <numFmt numFmtId="166" formatCode="_-* #,##0.00\ [$€-1]_-;\-* #,##0.00\ [$€-1]_-;_-* &quot;-&quot;??\ [$€-1]_-;_-@_-"/>
  </numFmts>
  <fonts count="6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9"/>
      <color indexed="8"/>
      <name val="Ariel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12"/>
      <name val="Helv"/>
    </font>
    <font>
      <sz val="10"/>
      <name val="Helv"/>
    </font>
    <font>
      <sz val="10"/>
      <name val="Calibri"/>
      <family val="2"/>
      <charset val="238"/>
    </font>
    <font>
      <b/>
      <sz val="10"/>
      <name val="Arial CE"/>
      <family val="2"/>
      <charset val="238"/>
    </font>
    <font>
      <sz val="10"/>
      <name val="Arial Narrow"/>
      <family val="2"/>
      <charset val="238"/>
    </font>
    <font>
      <sz val="11"/>
      <name val="Calibri"/>
      <family val="2"/>
      <scheme val="minor"/>
    </font>
    <font>
      <sz val="11"/>
      <name val="Calibri"/>
      <family val="2"/>
    </font>
    <font>
      <sz val="11"/>
      <name val="Arial Narrow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 CE"/>
      <family val="2"/>
      <charset val="238"/>
    </font>
    <font>
      <sz val="8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8"/>
      <name val="Arial CE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vertAlign val="superscript"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rgb="FF404040"/>
      <name val="Calibri"/>
      <family val="2"/>
      <charset val="238"/>
      <scheme val="minor"/>
    </font>
    <font>
      <sz val="11"/>
      <color rgb="FF40404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 Narrow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8" fillId="2" borderId="0"/>
    <xf numFmtId="0" fontId="12" fillId="0" borderId="0"/>
    <xf numFmtId="0" fontId="14" fillId="0" borderId="0"/>
    <xf numFmtId="0" fontId="18" fillId="0" borderId="0"/>
    <xf numFmtId="0" fontId="12" fillId="0" borderId="0"/>
    <xf numFmtId="0" fontId="12" fillId="0" borderId="0"/>
    <xf numFmtId="0" fontId="31" fillId="0" borderId="0"/>
    <xf numFmtId="4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4" fontId="49" fillId="0" borderId="0" applyFont="0" applyFill="0" applyBorder="0" applyAlignment="0" applyProtection="0"/>
  </cellStyleXfs>
  <cellXfs count="382">
    <xf numFmtId="0" fontId="0" fillId="0" borderId="0" xfId="0"/>
    <xf numFmtId="0" fontId="5" fillId="0" borderId="0" xfId="0" applyFont="1" applyProtection="1"/>
    <xf numFmtId="0" fontId="6" fillId="0" borderId="0" xfId="0" applyFont="1" applyProtection="1"/>
    <xf numFmtId="3" fontId="5" fillId="0" borderId="0" xfId="0" applyNumberFormat="1" applyFont="1" applyAlignment="1" applyProtection="1">
      <alignment horizontal="right"/>
    </xf>
    <xf numFmtId="0" fontId="7" fillId="0" borderId="0" xfId="0" applyFont="1" applyProtection="1"/>
    <xf numFmtId="0" fontId="10" fillId="0" borderId="8" xfId="1" applyFont="1" applyFill="1" applyBorder="1" applyAlignment="1" applyProtection="1">
      <alignment horizontal="center" vertical="center" wrapText="1"/>
    </xf>
    <xf numFmtId="0" fontId="11" fillId="0" borderId="12" xfId="0" applyFont="1" applyBorder="1" applyAlignment="1" applyProtection="1">
      <alignment horizontal="center" vertical="center"/>
    </xf>
    <xf numFmtId="4" fontId="11" fillId="0" borderId="12" xfId="0" applyNumberFormat="1" applyFont="1" applyBorder="1" applyAlignment="1" applyProtection="1">
      <alignment horizontal="right" vertical="center"/>
    </xf>
    <xf numFmtId="4" fontId="11" fillId="0" borderId="12" xfId="0" applyNumberFormat="1" applyFont="1" applyBorder="1" applyAlignment="1" applyProtection="1">
      <alignment vertical="center"/>
    </xf>
    <xf numFmtId="4" fontId="9" fillId="0" borderId="3" xfId="0" applyNumberFormat="1" applyFont="1" applyBorder="1" applyAlignment="1" applyProtection="1">
      <alignment vertical="center"/>
    </xf>
    <xf numFmtId="0" fontId="12" fillId="0" borderId="0" xfId="2" applyFont="1" applyProtection="1"/>
    <xf numFmtId="0" fontId="13" fillId="0" borderId="0" xfId="0" applyFont="1" applyProtection="1"/>
    <xf numFmtId="0" fontId="12" fillId="0" borderId="0" xfId="0" applyFont="1" applyFill="1" applyBorder="1" applyProtection="1"/>
    <xf numFmtId="0" fontId="12" fillId="0" borderId="0" xfId="0" applyFont="1" applyProtection="1"/>
    <xf numFmtId="0" fontId="0" fillId="0" borderId="0" xfId="0" applyProtection="1"/>
    <xf numFmtId="0" fontId="12" fillId="0" borderId="0" xfId="0" applyFont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11" fillId="0" borderId="0" xfId="0" applyFont="1" applyProtection="1"/>
    <xf numFmtId="4" fontId="11" fillId="0" borderId="0" xfId="0" applyNumberFormat="1" applyFont="1" applyProtection="1"/>
    <xf numFmtId="0" fontId="9" fillId="0" borderId="1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vertical="center"/>
    </xf>
    <xf numFmtId="4" fontId="9" fillId="0" borderId="13" xfId="0" applyNumberFormat="1" applyFont="1" applyBorder="1" applyAlignment="1" applyProtection="1">
      <alignment horizontal="center" vertical="center" wrapText="1"/>
    </xf>
    <xf numFmtId="0" fontId="11" fillId="0" borderId="14" xfId="0" applyFont="1" applyBorder="1" applyAlignment="1" applyProtection="1">
      <alignment horizontal="center" vertical="center"/>
    </xf>
    <xf numFmtId="0" fontId="11" fillId="0" borderId="15" xfId="0" applyFont="1" applyBorder="1" applyAlignment="1" applyProtection="1">
      <alignment vertical="center"/>
    </xf>
    <xf numFmtId="4" fontId="11" fillId="0" borderId="16" xfId="0" applyNumberFormat="1" applyFont="1" applyBorder="1" applyAlignment="1" applyProtection="1">
      <alignment vertical="center" shrinkToFit="1"/>
    </xf>
    <xf numFmtId="0" fontId="11" fillId="0" borderId="17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vertical="center"/>
    </xf>
    <xf numFmtId="4" fontId="11" fillId="0" borderId="18" xfId="0" applyNumberFormat="1" applyFont="1" applyBorder="1" applyAlignment="1" applyProtection="1">
      <alignment vertical="center" shrinkToFit="1"/>
    </xf>
    <xf numFmtId="0" fontId="11" fillId="0" borderId="0" xfId="0" applyFont="1" applyAlignment="1" applyProtection="1">
      <alignment vertical="center"/>
    </xf>
    <xf numFmtId="4" fontId="11" fillId="0" borderId="0" xfId="0" applyNumberFormat="1" applyFont="1" applyAlignment="1" applyProtection="1">
      <alignment vertical="center" shrinkToFit="1"/>
    </xf>
    <xf numFmtId="0" fontId="9" fillId="0" borderId="4" xfId="0" applyFont="1" applyBorder="1" applyAlignment="1" applyProtection="1">
      <alignment vertical="center"/>
    </xf>
    <xf numFmtId="4" fontId="9" fillId="0" borderId="19" xfId="0" applyNumberFormat="1" applyFont="1" applyBorder="1" applyAlignment="1" applyProtection="1">
      <alignment vertical="center" shrinkToFit="1"/>
    </xf>
    <xf numFmtId="0" fontId="11" fillId="0" borderId="21" xfId="0" applyFont="1" applyBorder="1" applyAlignment="1" applyProtection="1">
      <alignment vertical="center"/>
    </xf>
    <xf numFmtId="4" fontId="11" fillId="0" borderId="22" xfId="0" applyNumberFormat="1" applyFont="1" applyBorder="1" applyAlignment="1" applyProtection="1">
      <alignment vertical="center" shrinkToFit="1"/>
    </xf>
    <xf numFmtId="0" fontId="0" fillId="0" borderId="0" xfId="0" applyAlignment="1" applyProtection="1">
      <alignment horizontal="center"/>
    </xf>
    <xf numFmtId="0" fontId="9" fillId="0" borderId="0" xfId="3" applyFont="1" applyProtection="1"/>
    <xf numFmtId="3" fontId="13" fillId="0" borderId="0" xfId="0" applyNumberFormat="1" applyFont="1" applyProtection="1"/>
    <xf numFmtId="0" fontId="19" fillId="0" borderId="0" xfId="4" applyFont="1" applyFill="1" applyAlignment="1" applyProtection="1">
      <alignment vertical="center"/>
    </xf>
    <xf numFmtId="0" fontId="9" fillId="4" borderId="1" xfId="1" applyFont="1" applyFill="1" applyBorder="1" applyAlignment="1" applyProtection="1">
      <alignment horizontal="center" vertical="center" wrapText="1"/>
    </xf>
    <xf numFmtId="0" fontId="9" fillId="4" borderId="2" xfId="1" applyFont="1" applyFill="1" applyBorder="1" applyAlignment="1" applyProtection="1">
      <alignment horizontal="center" vertical="center" wrapText="1"/>
    </xf>
    <xf numFmtId="0" fontId="9" fillId="4" borderId="2" xfId="1" applyFont="1" applyFill="1" applyBorder="1" applyAlignment="1" applyProtection="1">
      <alignment horizontal="left" vertical="center"/>
    </xf>
    <xf numFmtId="4" fontId="9" fillId="4" borderId="3" xfId="1" applyNumberFormat="1" applyFont="1" applyFill="1" applyBorder="1" applyAlignment="1" applyProtection="1">
      <alignment horizontal="center" vertical="center" wrapText="1"/>
    </xf>
    <xf numFmtId="0" fontId="10" fillId="0" borderId="24" xfId="1" applyFont="1" applyFill="1" applyBorder="1" applyAlignment="1" applyProtection="1">
      <alignment horizontal="center" vertical="center" wrapText="1"/>
    </xf>
    <xf numFmtId="4" fontId="10" fillId="3" borderId="25" xfId="1" applyNumberFormat="1" applyFont="1" applyFill="1" applyBorder="1" applyAlignment="1" applyProtection="1">
      <alignment horizontal="right" vertical="center" wrapText="1"/>
      <protection locked="0"/>
    </xf>
    <xf numFmtId="4" fontId="10" fillId="3" borderId="9" xfId="1" applyNumberFormat="1" applyFont="1" applyFill="1" applyBorder="1" applyAlignment="1" applyProtection="1">
      <alignment horizontal="right" vertical="center" wrapText="1"/>
      <protection locked="0"/>
    </xf>
    <xf numFmtId="4" fontId="0" fillId="3" borderId="9" xfId="0" applyNumberFormat="1" applyFont="1" applyFill="1" applyBorder="1" applyProtection="1">
      <protection locked="0"/>
    </xf>
    <xf numFmtId="0" fontId="21" fillId="0" borderId="0" xfId="0" applyFont="1" applyAlignment="1" applyProtection="1">
      <alignment vertical="center"/>
    </xf>
    <xf numFmtId="0" fontId="21" fillId="0" borderId="0" xfId="1" applyFont="1" applyFill="1" applyBorder="1" applyAlignment="1" applyProtection="1">
      <alignment horizontal="left" vertical="center"/>
    </xf>
    <xf numFmtId="0" fontId="11" fillId="0" borderId="0" xfId="1" applyFont="1" applyFill="1" applyBorder="1" applyAlignment="1" applyProtection="1">
      <alignment horizontal="center" vertical="center"/>
    </xf>
    <xf numFmtId="0" fontId="11" fillId="0" borderId="0" xfId="1" applyFont="1" applyFill="1" applyBorder="1" applyAlignment="1" applyProtection="1">
      <alignment horizontal="left" vertical="center"/>
    </xf>
    <xf numFmtId="0" fontId="22" fillId="0" borderId="23" xfId="0" applyFont="1" applyBorder="1" applyProtection="1"/>
    <xf numFmtId="0" fontId="22" fillId="0" borderId="8" xfId="0" applyFont="1" applyBorder="1" applyProtection="1"/>
    <xf numFmtId="0" fontId="22" fillId="0" borderId="8" xfId="5" applyFont="1" applyBorder="1" applyProtection="1"/>
    <xf numFmtId="0" fontId="22" fillId="0" borderId="8" xfId="6" applyFont="1" applyBorder="1" applyProtection="1"/>
    <xf numFmtId="0" fontId="11" fillId="0" borderId="0" xfId="0" applyFont="1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right" vertical="center"/>
    </xf>
    <xf numFmtId="4" fontId="11" fillId="0" borderId="0" xfId="0" applyNumberFormat="1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9" fillId="0" borderId="2" xfId="0" applyFont="1" applyBorder="1" applyAlignment="1" applyProtection="1">
      <alignment horizontal="center" vertical="center"/>
    </xf>
    <xf numFmtId="4" fontId="9" fillId="0" borderId="2" xfId="0" applyNumberFormat="1" applyFont="1" applyBorder="1" applyAlignment="1" applyProtection="1">
      <alignment horizontal="center" vertical="center"/>
    </xf>
    <xf numFmtId="4" fontId="9" fillId="0" borderId="2" xfId="0" applyNumberFormat="1" applyFont="1" applyBorder="1" applyAlignment="1" applyProtection="1">
      <alignment horizontal="center" vertical="center" wrapText="1"/>
    </xf>
    <xf numFmtId="4" fontId="9" fillId="0" borderId="3" xfId="0" applyNumberFormat="1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center"/>
    </xf>
    <xf numFmtId="0" fontId="10" fillId="0" borderId="15" xfId="0" applyFont="1" applyBorder="1" applyAlignment="1" applyProtection="1">
      <alignment horizontal="center" vertical="center"/>
    </xf>
    <xf numFmtId="0" fontId="10" fillId="0" borderId="15" xfId="0" applyFont="1" applyBorder="1" applyAlignment="1" applyProtection="1">
      <alignment vertical="center"/>
    </xf>
    <xf numFmtId="4" fontId="10" fillId="0" borderId="15" xfId="0" applyNumberFormat="1" applyFont="1" applyBorder="1" applyAlignment="1" applyProtection="1">
      <alignment horizontal="right" vertical="center"/>
    </xf>
    <xf numFmtId="4" fontId="10" fillId="0" borderId="26" xfId="0" applyNumberFormat="1" applyFont="1" applyBorder="1" applyAlignment="1" applyProtection="1">
      <alignment horizontal="right" vertical="center"/>
    </xf>
    <xf numFmtId="0" fontId="10" fillId="0" borderId="7" xfId="0" applyFont="1" applyFill="1" applyBorder="1" applyAlignment="1" applyProtection="1">
      <alignment horizontal="center" vertical="center"/>
    </xf>
    <xf numFmtId="0" fontId="10" fillId="0" borderId="8" xfId="0" applyFont="1" applyFill="1" applyBorder="1" applyAlignment="1" applyProtection="1">
      <alignment horizontal="center" vertical="center"/>
    </xf>
    <xf numFmtId="0" fontId="10" fillId="0" borderId="8" xfId="0" applyFont="1" applyFill="1" applyBorder="1" applyAlignment="1" applyProtection="1">
      <alignment vertical="center"/>
    </xf>
    <xf numFmtId="4" fontId="10" fillId="0" borderId="8" xfId="0" applyNumberFormat="1" applyFont="1" applyFill="1" applyBorder="1" applyAlignment="1" applyProtection="1">
      <alignment horizontal="right" vertical="center"/>
    </xf>
    <xf numFmtId="4" fontId="10" fillId="0" borderId="9" xfId="0" applyNumberFormat="1" applyFont="1" applyFill="1" applyBorder="1" applyAlignment="1" applyProtection="1">
      <alignment horizontal="right" vertical="center"/>
    </xf>
    <xf numFmtId="0" fontId="12" fillId="0" borderId="0" xfId="2" applyFont="1" applyFill="1" applyProtection="1"/>
    <xf numFmtId="4" fontId="10" fillId="3" borderId="8" xfId="0" applyNumberFormat="1" applyFont="1" applyFill="1" applyBorder="1" applyAlignment="1" applyProtection="1">
      <alignment horizontal="right" vertical="center"/>
      <protection locked="0"/>
    </xf>
    <xf numFmtId="0" fontId="10" fillId="5" borderId="8" xfId="0" applyFont="1" applyFill="1" applyBorder="1" applyAlignment="1" applyProtection="1">
      <alignment horizontal="center" vertical="center"/>
    </xf>
    <xf numFmtId="0" fontId="10" fillId="5" borderId="8" xfId="0" applyFont="1" applyFill="1" applyBorder="1" applyAlignment="1" applyProtection="1">
      <alignment vertical="center"/>
    </xf>
    <xf numFmtId="0" fontId="25" fillId="5" borderId="0" xfId="2" applyFont="1" applyFill="1" applyProtection="1"/>
    <xf numFmtId="0" fontId="26" fillId="0" borderId="0" xfId="2" applyFont="1" applyFill="1" applyProtection="1"/>
    <xf numFmtId="0" fontId="10" fillId="0" borderId="8" xfId="0" applyFont="1" applyFill="1" applyBorder="1" applyAlignment="1" applyProtection="1">
      <alignment vertical="center" wrapText="1"/>
    </xf>
    <xf numFmtId="4" fontId="10" fillId="0" borderId="27" xfId="0" applyNumberFormat="1" applyFont="1" applyFill="1" applyBorder="1" applyAlignment="1" applyProtection="1">
      <alignment horizontal="right" vertical="center"/>
    </xf>
    <xf numFmtId="0" fontId="10" fillId="0" borderId="27" xfId="0" applyFont="1" applyFill="1" applyBorder="1" applyAlignment="1" applyProtection="1">
      <alignment horizontal="center" vertical="center"/>
    </xf>
    <xf numFmtId="0" fontId="10" fillId="0" borderId="27" xfId="0" applyFont="1" applyFill="1" applyBorder="1" applyAlignment="1" applyProtection="1">
      <alignment vertical="center"/>
    </xf>
    <xf numFmtId="4" fontId="10" fillId="0" borderId="28" xfId="0" applyNumberFormat="1" applyFont="1" applyFill="1" applyBorder="1" applyAlignment="1" applyProtection="1">
      <alignment horizontal="right" vertical="center"/>
    </xf>
    <xf numFmtId="0" fontId="10" fillId="0" borderId="29" xfId="0" applyFont="1" applyFill="1" applyBorder="1" applyAlignment="1" applyProtection="1">
      <alignment vertical="center"/>
    </xf>
    <xf numFmtId="0" fontId="10" fillId="0" borderId="6" xfId="0" applyFont="1" applyFill="1" applyBorder="1" applyAlignment="1" applyProtection="1">
      <alignment vertical="center" wrapText="1"/>
    </xf>
    <xf numFmtId="0" fontId="12" fillId="0" borderId="0" xfId="0" applyFont="1" applyAlignment="1" applyProtection="1">
      <alignment horizontal="center" vertical="center"/>
    </xf>
    <xf numFmtId="4" fontId="12" fillId="0" borderId="0" xfId="0" applyNumberFormat="1" applyFont="1" applyAlignment="1" applyProtection="1">
      <alignment horizontal="right" vertical="center"/>
    </xf>
    <xf numFmtId="4" fontId="12" fillId="0" borderId="0" xfId="0" applyNumberFormat="1" applyFont="1" applyAlignment="1" applyProtection="1">
      <alignment vertical="center"/>
    </xf>
    <xf numFmtId="0" fontId="24" fillId="0" borderId="0" xfId="0" applyFont="1" applyAlignment="1" applyProtection="1">
      <alignment horizontal="center"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14" fillId="0" borderId="0" xfId="0" applyFont="1" applyBorder="1" applyAlignment="1" applyProtection="1">
      <alignment vertical="center"/>
    </xf>
    <xf numFmtId="0" fontId="14" fillId="0" borderId="0" xfId="0" applyFont="1" applyBorder="1" applyAlignment="1" applyProtection="1">
      <alignment horizontal="center" vertical="center"/>
    </xf>
    <xf numFmtId="4" fontId="14" fillId="0" borderId="0" xfId="0" applyNumberFormat="1" applyFont="1" applyBorder="1" applyAlignment="1" applyProtection="1">
      <alignment horizontal="right" vertical="center" shrinkToFit="1"/>
    </xf>
    <xf numFmtId="4" fontId="20" fillId="0" borderId="0" xfId="0" applyNumberFormat="1" applyFont="1" applyBorder="1" applyAlignment="1" applyProtection="1">
      <alignment horizontal="right" vertical="center" shrinkToFit="1"/>
    </xf>
    <xf numFmtId="0" fontId="27" fillId="0" borderId="0" xfId="0" applyFont="1" applyProtection="1"/>
    <xf numFmtId="0" fontId="28" fillId="0" borderId="0" xfId="0" applyFont="1" applyFill="1" applyBorder="1" applyProtection="1"/>
    <xf numFmtId="0" fontId="5" fillId="0" borderId="0" xfId="0" applyFont="1" applyFill="1" applyProtection="1"/>
    <xf numFmtId="0" fontId="29" fillId="0" borderId="8" xfId="0" applyFont="1" applyFill="1" applyBorder="1" applyAlignment="1" applyProtection="1">
      <alignment vertical="center"/>
    </xf>
    <xf numFmtId="0" fontId="10" fillId="4" borderId="36" xfId="7" applyFont="1" applyFill="1" applyBorder="1" applyAlignment="1" applyProtection="1">
      <alignment horizontal="center" vertical="center"/>
    </xf>
    <xf numFmtId="0" fontId="30" fillId="4" borderId="36" xfId="7" applyFont="1" applyFill="1" applyBorder="1" applyAlignment="1" applyProtection="1">
      <alignment horizontal="center" vertical="center"/>
    </xf>
    <xf numFmtId="0" fontId="14" fillId="0" borderId="0" xfId="0" applyFont="1" applyProtection="1"/>
    <xf numFmtId="0" fontId="14" fillId="0" borderId="0" xfId="0" applyFont="1" applyFill="1" applyBorder="1" applyProtection="1"/>
    <xf numFmtId="0" fontId="32" fillId="0" borderId="0" xfId="0" applyFont="1" applyFill="1" applyBorder="1" applyProtection="1"/>
    <xf numFmtId="0" fontId="33" fillId="0" borderId="0" xfId="0" applyFont="1" applyProtection="1"/>
    <xf numFmtId="0" fontId="9" fillId="0" borderId="1" xfId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left" vertical="center"/>
    </xf>
    <xf numFmtId="0" fontId="9" fillId="0" borderId="39" xfId="1" applyFont="1" applyFill="1" applyBorder="1" applyAlignment="1" applyProtection="1">
      <alignment horizontal="center" vertical="center" wrapText="1"/>
    </xf>
    <xf numFmtId="4" fontId="9" fillId="0" borderId="3" xfId="1" applyNumberFormat="1" applyFont="1" applyFill="1" applyBorder="1" applyAlignment="1" applyProtection="1">
      <alignment horizontal="center" vertical="center" wrapText="1"/>
    </xf>
    <xf numFmtId="0" fontId="10" fillId="0" borderId="4" xfId="1" applyFont="1" applyFill="1" applyBorder="1" applyAlignment="1" applyProtection="1">
      <alignment horizontal="center" vertical="center" wrapText="1"/>
    </xf>
    <xf numFmtId="0" fontId="10" fillId="0" borderId="5" xfId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/>
    <xf numFmtId="0" fontId="4" fillId="0" borderId="5" xfId="0" applyFont="1" applyBorder="1" applyAlignment="1" applyProtection="1">
      <alignment horizontal="center"/>
    </xf>
    <xf numFmtId="4" fontId="10" fillId="3" borderId="43" xfId="1" applyNumberFormat="1" applyFont="1" applyFill="1" applyBorder="1" applyAlignment="1" applyProtection="1">
      <alignment horizontal="right" vertical="center" wrapText="1"/>
      <protection locked="0"/>
    </xf>
    <xf numFmtId="4" fontId="10" fillId="0" borderId="44" xfId="1" applyNumberFormat="1" applyFont="1" applyFill="1" applyBorder="1" applyAlignment="1" applyProtection="1">
      <alignment horizontal="right" vertical="center" wrapText="1"/>
    </xf>
    <xf numFmtId="0" fontId="10" fillId="0" borderId="7" xfId="1" applyFont="1" applyFill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/>
    </xf>
    <xf numFmtId="4" fontId="10" fillId="3" borderId="6" xfId="1" applyNumberFormat="1" applyFont="1" applyFill="1" applyBorder="1" applyAlignment="1" applyProtection="1">
      <alignment horizontal="right" vertical="center" wrapText="1"/>
      <protection locked="0"/>
    </xf>
    <xf numFmtId="4" fontId="10" fillId="0" borderId="9" xfId="1" applyNumberFormat="1" applyFont="1" applyFill="1" applyBorder="1" applyAlignment="1" applyProtection="1">
      <alignment horizontal="right" vertical="center" wrapText="1"/>
    </xf>
    <xf numFmtId="0" fontId="4" fillId="0" borderId="10" xfId="0" applyFont="1" applyBorder="1" applyAlignment="1" applyProtection="1">
      <alignment horizontal="center"/>
    </xf>
    <xf numFmtId="4" fontId="10" fillId="3" borderId="45" xfId="1" applyNumberFormat="1" applyFont="1" applyFill="1" applyBorder="1" applyAlignment="1" applyProtection="1">
      <alignment horizontal="right" vertical="center" wrapText="1"/>
      <protection locked="0"/>
    </xf>
    <xf numFmtId="4" fontId="10" fillId="0" borderId="46" xfId="1" applyNumberFormat="1" applyFont="1" applyFill="1" applyBorder="1" applyAlignment="1" applyProtection="1">
      <alignment horizontal="right" vertical="center" wrapText="1"/>
    </xf>
    <xf numFmtId="0" fontId="0" fillId="0" borderId="0" xfId="0" applyFill="1" applyProtection="1"/>
    <xf numFmtId="0" fontId="34" fillId="0" borderId="0" xfId="0" applyFont="1" applyAlignment="1" applyProtection="1">
      <alignment horizontal="center"/>
    </xf>
    <xf numFmtId="0" fontId="38" fillId="7" borderId="4" xfId="6" applyFont="1" applyFill="1" applyBorder="1" applyAlignment="1" applyProtection="1">
      <alignment horizontal="left" vertical="center"/>
      <protection hidden="1"/>
    </xf>
    <xf numFmtId="0" fontId="38" fillId="7" borderId="5" xfId="6" applyFont="1" applyFill="1" applyBorder="1" applyAlignment="1" applyProtection="1">
      <alignment horizontal="center" vertical="center" wrapText="1"/>
      <protection hidden="1"/>
    </xf>
    <xf numFmtId="0" fontId="38" fillId="7" borderId="5" xfId="6" applyFont="1" applyFill="1" applyBorder="1" applyAlignment="1" applyProtection="1">
      <alignment horizontal="center" vertical="center"/>
      <protection hidden="1"/>
    </xf>
    <xf numFmtId="0" fontId="38" fillId="7" borderId="44" xfId="6" applyFont="1" applyFill="1" applyBorder="1" applyAlignment="1" applyProtection="1">
      <alignment horizontal="center" vertical="center"/>
      <protection hidden="1"/>
    </xf>
    <xf numFmtId="0" fontId="12" fillId="0" borderId="7" xfId="6" applyFont="1" applyBorder="1" applyAlignment="1" applyProtection="1">
      <alignment horizontal="left" vertical="center"/>
      <protection hidden="1"/>
    </xf>
    <xf numFmtId="3" fontId="12" fillId="0" borderId="8" xfId="6" applyNumberFormat="1" applyFont="1" applyBorder="1" applyAlignment="1" applyProtection="1">
      <alignment horizontal="center" vertical="center"/>
      <protection hidden="1"/>
    </xf>
    <xf numFmtId="3" fontId="12" fillId="0" borderId="8" xfId="6" applyNumberFormat="1" applyFont="1" applyBorder="1" applyAlignment="1" applyProtection="1">
      <alignment horizontal="right" vertical="center" indent="1"/>
      <protection hidden="1"/>
    </xf>
    <xf numFmtId="165" fontId="12" fillId="3" borderId="8" xfId="6" applyNumberFormat="1" applyFont="1" applyFill="1" applyBorder="1" applyAlignment="1" applyProtection="1">
      <alignment horizontal="right" vertical="center"/>
      <protection locked="0" hidden="1"/>
    </xf>
    <xf numFmtId="165" fontId="12" fillId="0" borderId="9" xfId="6" applyNumberFormat="1" applyFont="1" applyBorder="1" applyAlignment="1" applyProtection="1">
      <alignment horizontal="right" vertical="center"/>
      <protection hidden="1"/>
    </xf>
    <xf numFmtId="0" fontId="12" fillId="0" borderId="7" xfId="6" applyFont="1" applyBorder="1" applyAlignment="1" applyProtection="1">
      <alignment horizontal="left" vertical="center" wrapText="1"/>
      <protection hidden="1"/>
    </xf>
    <xf numFmtId="0" fontId="26" fillId="0" borderId="40" xfId="6" applyFont="1" applyBorder="1" applyAlignment="1" applyProtection="1">
      <alignment horizontal="left" vertical="center"/>
      <protection hidden="1"/>
    </xf>
    <xf numFmtId="165" fontId="26" fillId="0" borderId="42" xfId="6" applyNumberFormat="1" applyFont="1" applyBorder="1" applyAlignment="1" applyProtection="1">
      <alignment vertical="center"/>
      <protection hidden="1"/>
    </xf>
    <xf numFmtId="0" fontId="12" fillId="0" borderId="0" xfId="6" applyFont="1" applyProtection="1">
      <protection hidden="1"/>
    </xf>
    <xf numFmtId="0" fontId="11" fillId="0" borderId="7" xfId="0" applyFont="1" applyBorder="1" applyAlignment="1" applyProtection="1">
      <alignment vertical="center"/>
    </xf>
    <xf numFmtId="4" fontId="11" fillId="0" borderId="20" xfId="0" applyNumberFormat="1" applyFont="1" applyBorder="1" applyAlignment="1" applyProtection="1">
      <alignment vertical="center" shrinkToFit="1"/>
    </xf>
    <xf numFmtId="0" fontId="0" fillId="0" borderId="4" xfId="0" applyFont="1" applyBorder="1" applyAlignment="1" applyProtection="1">
      <alignment horizontal="center"/>
    </xf>
    <xf numFmtId="0" fontId="0" fillId="0" borderId="7" xfId="0" applyFont="1" applyBorder="1" applyAlignment="1" applyProtection="1">
      <alignment horizontal="center"/>
    </xf>
    <xf numFmtId="0" fontId="22" fillId="0" borderId="7" xfId="0" applyFont="1" applyBorder="1" applyAlignment="1" applyProtection="1">
      <alignment horizontal="center"/>
    </xf>
    <xf numFmtId="0" fontId="0" fillId="0" borderId="7" xfId="0" applyFont="1" applyFill="1" applyBorder="1" applyAlignment="1" applyProtection="1">
      <alignment horizontal="center"/>
    </xf>
    <xf numFmtId="4" fontId="9" fillId="0" borderId="3" xfId="0" applyNumberFormat="1" applyFont="1" applyFill="1" applyBorder="1" applyAlignment="1" applyProtection="1">
      <alignment horizontal="right" vertical="center"/>
    </xf>
    <xf numFmtId="0" fontId="10" fillId="0" borderId="47" xfId="0" applyFont="1" applyFill="1" applyBorder="1" applyAlignment="1" applyProtection="1">
      <alignment horizontal="center" vertical="center"/>
    </xf>
    <xf numFmtId="0" fontId="10" fillId="0" borderId="29" xfId="0" applyFont="1" applyFill="1" applyBorder="1" applyAlignment="1" applyProtection="1">
      <alignment vertical="center" wrapText="1"/>
    </xf>
    <xf numFmtId="4" fontId="10" fillId="3" borderId="27" xfId="0" applyNumberFormat="1" applyFont="1" applyFill="1" applyBorder="1" applyAlignment="1" applyProtection="1">
      <alignment horizontal="right" vertical="center"/>
      <protection locked="0"/>
    </xf>
    <xf numFmtId="0" fontId="0" fillId="8" borderId="0" xfId="0" applyFill="1" applyProtection="1"/>
    <xf numFmtId="0" fontId="0" fillId="8" borderId="7" xfId="0" applyFont="1" applyFill="1" applyBorder="1" applyAlignment="1" applyProtection="1">
      <alignment horizontal="center"/>
    </xf>
    <xf numFmtId="0" fontId="22" fillId="8" borderId="8" xfId="5" applyFont="1" applyFill="1" applyBorder="1" applyProtection="1"/>
    <xf numFmtId="0" fontId="22" fillId="8" borderId="8" xfId="6" applyFont="1" applyFill="1" applyBorder="1" applyProtection="1"/>
    <xf numFmtId="0" fontId="10" fillId="0" borderId="0" xfId="0" applyFont="1" applyFill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/>
    </xf>
    <xf numFmtId="44" fontId="0" fillId="0" borderId="0" xfId="8" applyFont="1" applyFill="1" applyAlignment="1" applyProtection="1">
      <alignment horizontal="center" vertical="center"/>
    </xf>
    <xf numFmtId="0" fontId="42" fillId="0" borderId="0" xfId="0" applyFont="1" applyAlignment="1" applyProtection="1">
      <alignment horizontal="left"/>
    </xf>
    <xf numFmtId="0" fontId="36" fillId="0" borderId="0" xfId="0" applyFont="1" applyProtection="1"/>
    <xf numFmtId="49" fontId="43" fillId="4" borderId="4" xfId="0" applyNumberFormat="1" applyFont="1" applyFill="1" applyBorder="1" applyAlignment="1" applyProtection="1">
      <alignment horizontal="center" vertical="center"/>
    </xf>
    <xf numFmtId="49" fontId="36" fillId="0" borderId="7" xfId="0" applyNumberFormat="1" applyFont="1" applyBorder="1" applyAlignment="1" applyProtection="1">
      <alignment horizontal="center" vertical="center"/>
    </xf>
    <xf numFmtId="0" fontId="45" fillId="11" borderId="8" xfId="0" applyFont="1" applyFill="1" applyBorder="1" applyAlignment="1" applyProtection="1">
      <alignment horizontal="center" vertical="center"/>
    </xf>
    <xf numFmtId="0" fontId="45" fillId="4" borderId="8" xfId="0" applyFont="1" applyFill="1" applyBorder="1" applyAlignment="1" applyProtection="1">
      <alignment horizontal="center" vertical="center"/>
    </xf>
    <xf numFmtId="49" fontId="36" fillId="0" borderId="17" xfId="0" applyNumberFormat="1" applyFont="1" applyBorder="1" applyAlignment="1" applyProtection="1">
      <alignment horizontal="center" vertical="center"/>
    </xf>
    <xf numFmtId="0" fontId="45" fillId="4" borderId="10" xfId="0" applyFont="1" applyFill="1" applyBorder="1" applyAlignment="1" applyProtection="1">
      <alignment horizontal="center" vertical="center"/>
    </xf>
    <xf numFmtId="0" fontId="45" fillId="11" borderId="10" xfId="0" applyFont="1" applyFill="1" applyBorder="1" applyAlignment="1" applyProtection="1">
      <alignment horizontal="center" vertical="center"/>
    </xf>
    <xf numFmtId="0" fontId="36" fillId="4" borderId="10" xfId="0" applyFont="1" applyFill="1" applyBorder="1" applyAlignment="1" applyProtection="1">
      <alignment horizontal="center" vertical="center"/>
    </xf>
    <xf numFmtId="0" fontId="36" fillId="4" borderId="8" xfId="0" applyFont="1" applyFill="1" applyBorder="1" applyAlignment="1" applyProtection="1">
      <alignment horizontal="center" vertical="center"/>
    </xf>
    <xf numFmtId="0" fontId="45" fillId="9" borderId="8" xfId="0" applyFont="1" applyFill="1" applyBorder="1" applyAlignment="1" applyProtection="1">
      <alignment horizontal="center" vertical="center"/>
    </xf>
    <xf numFmtId="0" fontId="43" fillId="4" borderId="4" xfId="0" applyFont="1" applyFill="1" applyBorder="1" applyAlignment="1" applyProtection="1">
      <alignment horizontal="center" vertical="center"/>
    </xf>
    <xf numFmtId="0" fontId="19" fillId="4" borderId="1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right"/>
    </xf>
    <xf numFmtId="4" fontId="0" fillId="0" borderId="0" xfId="0" applyNumberFormat="1" applyProtection="1"/>
    <xf numFmtId="44" fontId="0" fillId="0" borderId="3" xfId="0" applyNumberFormat="1" applyBorder="1" applyAlignment="1" applyProtection="1">
      <alignment vertical="center"/>
    </xf>
    <xf numFmtId="0" fontId="0" fillId="0" borderId="0" xfId="0" applyAlignment="1" applyProtection="1">
      <alignment vertical="center"/>
    </xf>
    <xf numFmtId="4" fontId="5" fillId="0" borderId="0" xfId="0" applyNumberFormat="1" applyFont="1" applyProtection="1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5" xfId="0" applyFont="1" applyBorder="1" applyProtection="1"/>
    <xf numFmtId="0" fontId="39" fillId="0" borderId="8" xfId="0" applyFont="1" applyBorder="1" applyProtection="1"/>
    <xf numFmtId="0" fontId="39" fillId="0" borderId="8" xfId="0" applyFont="1" applyBorder="1" applyAlignment="1" applyProtection="1">
      <alignment vertical="center"/>
    </xf>
    <xf numFmtId="0" fontId="10" fillId="0" borderId="8" xfId="0" applyFont="1" applyBorder="1" applyAlignment="1" applyProtection="1">
      <alignment vertical="center"/>
    </xf>
    <xf numFmtId="0" fontId="40" fillId="0" borderId="8" xfId="0" applyFont="1" applyBorder="1" applyAlignment="1" applyProtection="1">
      <alignment vertical="center"/>
    </xf>
    <xf numFmtId="0" fontId="39" fillId="0" borderId="8" xfId="0" applyFont="1" applyBorder="1" applyAlignment="1" applyProtection="1">
      <alignment horizontal="justify" vertical="center"/>
    </xf>
    <xf numFmtId="0" fontId="40" fillId="8" borderId="8" xfId="0" applyFont="1" applyFill="1" applyBorder="1" applyAlignment="1" applyProtection="1">
      <alignment vertical="center"/>
    </xf>
    <xf numFmtId="4" fontId="0" fillId="5" borderId="9" xfId="0" applyNumberFormat="1" applyFont="1" applyFill="1" applyBorder="1" applyProtection="1"/>
    <xf numFmtId="4" fontId="10" fillId="3" borderId="54" xfId="9" applyNumberFormat="1" applyFont="1" applyFill="1" applyBorder="1" applyAlignment="1" applyProtection="1">
      <alignment horizontal="right" vertical="center" shrinkToFit="1"/>
      <protection locked="0"/>
    </xf>
    <xf numFmtId="4" fontId="10" fillId="3" borderId="34" xfId="9" applyNumberFormat="1" applyFont="1" applyFill="1" applyBorder="1" applyAlignment="1" applyProtection="1">
      <alignment horizontal="right" vertical="center" shrinkToFit="1"/>
      <protection locked="0"/>
    </xf>
    <xf numFmtId="4" fontId="10" fillId="3" borderId="37" xfId="9" applyNumberFormat="1" applyFont="1" applyFill="1" applyBorder="1" applyProtection="1">
      <protection locked="0"/>
    </xf>
    <xf numFmtId="164" fontId="10" fillId="3" borderId="34" xfId="10" applyFont="1" applyFill="1" applyBorder="1" applyProtection="1">
      <protection locked="0"/>
    </xf>
    <xf numFmtId="164" fontId="10" fillId="3" borderId="34" xfId="10" applyFont="1" applyFill="1" applyBorder="1" applyAlignment="1" applyProtection="1">
      <alignment horizontal="right" vertical="center" shrinkToFit="1"/>
      <protection locked="0"/>
    </xf>
    <xf numFmtId="0" fontId="11" fillId="0" borderId="0" xfId="9" applyFont="1" applyProtection="1"/>
    <xf numFmtId="4" fontId="11" fillId="0" borderId="0" xfId="9" applyNumberFormat="1" applyFont="1" applyProtection="1"/>
    <xf numFmtId="4" fontId="11" fillId="0" borderId="0" xfId="9" applyNumberFormat="1" applyFont="1" applyAlignment="1" applyProtection="1">
      <alignment horizontal="right"/>
    </xf>
    <xf numFmtId="0" fontId="9" fillId="0" borderId="0" xfId="9" applyFont="1" applyProtection="1"/>
    <xf numFmtId="0" fontId="15" fillId="0" borderId="0" xfId="9" applyFont="1" applyAlignment="1" applyProtection="1">
      <alignment vertical="center"/>
    </xf>
    <xf numFmtId="0" fontId="11" fillId="0" borderId="0" xfId="9" applyFont="1" applyAlignment="1" applyProtection="1">
      <alignment horizontal="center" vertical="center"/>
    </xf>
    <xf numFmtId="0" fontId="11" fillId="0" borderId="0" xfId="9" applyFont="1" applyAlignment="1" applyProtection="1">
      <alignment vertical="center"/>
    </xf>
    <xf numFmtId="4" fontId="11" fillId="0" borderId="0" xfId="9" applyNumberFormat="1" applyFont="1" applyAlignment="1" applyProtection="1">
      <alignment horizontal="center" vertical="center"/>
    </xf>
    <xf numFmtId="4" fontId="9" fillId="0" borderId="31" xfId="9" applyNumberFormat="1" applyFont="1" applyBorder="1" applyAlignment="1" applyProtection="1">
      <alignment horizontal="center" vertical="center" shrinkToFit="1"/>
    </xf>
    <xf numFmtId="4" fontId="9" fillId="0" borderId="24" xfId="9" applyNumberFormat="1" applyFont="1" applyBorder="1" applyAlignment="1" applyProtection="1">
      <alignment horizontal="center" vertical="center" shrinkToFit="1"/>
    </xf>
    <xf numFmtId="4" fontId="9" fillId="0" borderId="25" xfId="9" applyNumberFormat="1" applyFont="1" applyBorder="1" applyAlignment="1" applyProtection="1">
      <alignment horizontal="center" vertical="center" shrinkToFit="1"/>
    </xf>
    <xf numFmtId="0" fontId="1" fillId="0" borderId="0" xfId="9" applyProtection="1"/>
    <xf numFmtId="4" fontId="11" fillId="6" borderId="33" xfId="9" applyNumberFormat="1" applyFont="1" applyFill="1" applyBorder="1" applyAlignment="1" applyProtection="1">
      <alignment horizontal="center" vertical="center" wrapText="1"/>
    </xf>
    <xf numFmtId="4" fontId="11" fillId="6" borderId="22" xfId="9" applyNumberFormat="1" applyFont="1" applyFill="1" applyBorder="1" applyAlignment="1" applyProtection="1">
      <alignment horizontal="center" vertical="center" wrapText="1"/>
    </xf>
    <xf numFmtId="0" fontId="10" fillId="0" borderId="54" xfId="9" applyFont="1" applyBorder="1" applyAlignment="1" applyProtection="1">
      <alignment horizontal="center" vertical="center" shrinkToFit="1"/>
    </xf>
    <xf numFmtId="0" fontId="30" fillId="0" borderId="54" xfId="9" applyFont="1" applyBorder="1" applyAlignment="1" applyProtection="1">
      <alignment horizontal="center" vertical="center"/>
    </xf>
    <xf numFmtId="0" fontId="30" fillId="0" borderId="56" xfId="9" applyFont="1" applyBorder="1" applyAlignment="1" applyProtection="1">
      <alignment vertical="center" wrapText="1"/>
    </xf>
    <xf numFmtId="0" fontId="10" fillId="0" borderId="58" xfId="7" applyFont="1" applyBorder="1" applyAlignment="1" applyProtection="1">
      <alignment horizontal="center" vertical="center"/>
    </xf>
    <xf numFmtId="4" fontId="10" fillId="0" borderId="58" xfId="9" applyNumberFormat="1" applyFont="1" applyBorder="1" applyAlignment="1" applyProtection="1">
      <alignment horizontal="center" vertical="center" wrapText="1"/>
    </xf>
    <xf numFmtId="4" fontId="10" fillId="0" borderId="54" xfId="9" applyNumberFormat="1" applyFont="1" applyBorder="1" applyAlignment="1" applyProtection="1">
      <alignment horizontal="center" vertical="center" wrapText="1"/>
    </xf>
    <xf numFmtId="4" fontId="10" fillId="0" borderId="60" xfId="9" applyNumberFormat="1" applyFont="1" applyBorder="1" applyAlignment="1" applyProtection="1">
      <alignment horizontal="center" vertical="center" wrapText="1"/>
    </xf>
    <xf numFmtId="0" fontId="10" fillId="0" borderId="34" xfId="9" applyFont="1" applyBorder="1" applyAlignment="1" applyProtection="1">
      <alignment horizontal="center" vertical="center" shrinkToFit="1"/>
    </xf>
    <xf numFmtId="0" fontId="30" fillId="0" borderId="34" xfId="9" applyFont="1" applyBorder="1" applyAlignment="1" applyProtection="1">
      <alignment horizontal="center" vertical="center"/>
    </xf>
    <xf numFmtId="0" fontId="30" fillId="0" borderId="35" xfId="9" applyFont="1" applyBorder="1" applyAlignment="1" applyProtection="1">
      <alignment vertical="center" wrapText="1"/>
    </xf>
    <xf numFmtId="0" fontId="10" fillId="0" borderId="36" xfId="7" applyFont="1" applyBorder="1" applyAlignment="1" applyProtection="1">
      <alignment horizontal="center" vertical="center"/>
    </xf>
    <xf numFmtId="4" fontId="10" fillId="0" borderId="36" xfId="9" applyNumberFormat="1" applyFont="1" applyBorder="1" applyAlignment="1" applyProtection="1">
      <alignment horizontal="right" vertical="center" shrinkToFit="1"/>
    </xf>
    <xf numFmtId="4" fontId="10" fillId="0" borderId="34" xfId="9" applyNumberFormat="1" applyFont="1" applyBorder="1" applyAlignment="1" applyProtection="1">
      <alignment horizontal="right" vertical="center" shrinkToFit="1"/>
    </xf>
    <xf numFmtId="4" fontId="10" fillId="0" borderId="37" xfId="9" applyNumberFormat="1" applyFont="1" applyBorder="1" applyAlignment="1" applyProtection="1">
      <alignment horizontal="right" vertical="center" shrinkToFit="1"/>
    </xf>
    <xf numFmtId="0" fontId="30" fillId="0" borderId="35" xfId="9" applyFont="1" applyBorder="1" applyProtection="1"/>
    <xf numFmtId="4" fontId="10" fillId="4" borderId="34" xfId="9" applyNumberFormat="1" applyFont="1" applyFill="1" applyBorder="1" applyAlignment="1" applyProtection="1">
      <alignment horizontal="right" vertical="center" shrinkToFit="1"/>
    </xf>
    <xf numFmtId="4" fontId="10" fillId="4" borderId="36" xfId="9" applyNumberFormat="1" applyFont="1" applyFill="1" applyBorder="1" applyAlignment="1" applyProtection="1">
      <alignment horizontal="right" vertical="center" shrinkToFit="1"/>
    </xf>
    <xf numFmtId="4" fontId="10" fillId="4" borderId="37" xfId="9" applyNumberFormat="1" applyFont="1" applyFill="1" applyBorder="1" applyAlignment="1" applyProtection="1">
      <alignment horizontal="right" vertical="center" shrinkToFit="1"/>
    </xf>
    <xf numFmtId="0" fontId="10" fillId="0" borderId="34" xfId="7" applyFont="1" applyBorder="1" applyAlignment="1" applyProtection="1">
      <alignment horizontal="justify" vertical="center" wrapText="1"/>
    </xf>
    <xf numFmtId="0" fontId="22" fillId="0" borderId="34" xfId="9" applyFont="1" applyBorder="1" applyProtection="1"/>
    <xf numFmtId="0" fontId="1" fillId="0" borderId="34" xfId="9" applyBorder="1" applyProtection="1"/>
    <xf numFmtId="0" fontId="23" fillId="0" borderId="34" xfId="9" applyFont="1" applyBorder="1" applyAlignment="1" applyProtection="1">
      <alignment horizontal="justify" vertical="center"/>
    </xf>
    <xf numFmtId="0" fontId="22" fillId="0" borderId="34" xfId="5" applyFont="1" applyBorder="1" applyProtection="1"/>
    <xf numFmtId="0" fontId="10" fillId="0" borderId="34" xfId="9" applyFont="1" applyBorder="1" applyProtection="1"/>
    <xf numFmtId="0" fontId="22" fillId="0" borderId="34" xfId="6" applyFont="1" applyBorder="1" applyProtection="1"/>
    <xf numFmtId="0" fontId="30" fillId="0" borderId="38" xfId="9" applyFont="1" applyBorder="1" applyAlignment="1" applyProtection="1">
      <alignment horizontal="center" vertical="center"/>
    </xf>
    <xf numFmtId="0" fontId="10" fillId="0" borderId="34" xfId="9" applyFont="1" applyBorder="1" applyAlignment="1" applyProtection="1">
      <alignment vertical="center" wrapText="1"/>
    </xf>
    <xf numFmtId="0" fontId="10" fillId="0" borderId="38" xfId="9" applyFont="1" applyBorder="1" applyProtection="1"/>
    <xf numFmtId="0" fontId="10" fillId="0" borderId="34" xfId="9" applyFont="1" applyBorder="1" applyAlignment="1" applyProtection="1">
      <alignment horizontal="left" vertical="center"/>
    </xf>
    <xf numFmtId="0" fontId="30" fillId="0" borderId="38" xfId="9" applyFont="1" applyBorder="1" applyAlignment="1" applyProtection="1">
      <alignment horizontal="center"/>
    </xf>
    <xf numFmtId="0" fontId="10" fillId="0" borderId="34" xfId="9" applyFont="1" applyBorder="1" applyAlignment="1" applyProtection="1">
      <alignment horizontal="left"/>
    </xf>
    <xf numFmtId="0" fontId="30" fillId="0" borderId="38" xfId="7" applyFont="1" applyBorder="1" applyAlignment="1" applyProtection="1">
      <alignment horizontal="center" vertical="center" wrapText="1"/>
    </xf>
    <xf numFmtId="0" fontId="10" fillId="0" borderId="38" xfId="9" applyFont="1" applyBorder="1" applyAlignment="1" applyProtection="1">
      <alignment horizontal="center" vertical="center"/>
    </xf>
    <xf numFmtId="0" fontId="30" fillId="0" borderId="38" xfId="9" applyFont="1" applyBorder="1" applyAlignment="1" applyProtection="1">
      <alignment horizontal="left" vertical="center"/>
    </xf>
    <xf numFmtId="4" fontId="10" fillId="4" borderId="34" xfId="9" applyNumberFormat="1" applyFont="1" applyFill="1" applyBorder="1" applyProtection="1"/>
    <xf numFmtId="4" fontId="10" fillId="4" borderId="36" xfId="9" applyNumberFormat="1" applyFont="1" applyFill="1" applyBorder="1" applyProtection="1"/>
    <xf numFmtId="4" fontId="10" fillId="0" borderId="36" xfId="9" applyNumberFormat="1" applyFont="1" applyBorder="1" applyProtection="1"/>
    <xf numFmtId="4" fontId="10" fillId="0" borderId="34" xfId="9" applyNumberFormat="1" applyFont="1" applyBorder="1" applyProtection="1"/>
    <xf numFmtId="4" fontId="10" fillId="0" borderId="37" xfId="9" applyNumberFormat="1" applyFont="1" applyBorder="1" applyProtection="1"/>
    <xf numFmtId="0" fontId="30" fillId="0" borderId="34" xfId="9" applyFont="1" applyBorder="1" applyProtection="1"/>
    <xf numFmtId="4" fontId="10" fillId="4" borderId="37" xfId="9" applyNumberFormat="1" applyFont="1" applyFill="1" applyBorder="1" applyProtection="1"/>
    <xf numFmtId="0" fontId="30" fillId="0" borderId="34" xfId="9" applyFont="1" applyBorder="1" applyAlignment="1" applyProtection="1">
      <alignment horizontal="left"/>
    </xf>
    <xf numFmtId="0" fontId="30" fillId="0" borderId="34" xfId="9" applyFont="1" applyBorder="1" applyAlignment="1" applyProtection="1">
      <alignment horizontal="left" vertical="center"/>
    </xf>
    <xf numFmtId="0" fontId="30" fillId="0" borderId="36" xfId="7" applyFont="1" applyBorder="1" applyAlignment="1" applyProtection="1">
      <alignment horizontal="center" vertical="center"/>
    </xf>
    <xf numFmtId="0" fontId="10" fillId="0" borderId="34" xfId="7" applyFont="1" applyBorder="1" applyAlignment="1" applyProtection="1">
      <alignment horizontal="center" vertical="center" wrapText="1"/>
    </xf>
    <xf numFmtId="0" fontId="30" fillId="0" borderId="35" xfId="9" applyFont="1" applyBorder="1" applyAlignment="1" applyProtection="1">
      <alignment horizontal="left" vertical="center"/>
    </xf>
    <xf numFmtId="0" fontId="30" fillId="0" borderId="34" xfId="7" applyFont="1" applyBorder="1" applyAlignment="1" applyProtection="1">
      <alignment horizontal="center" vertical="center" wrapText="1"/>
    </xf>
    <xf numFmtId="0" fontId="30" fillId="0" borderId="55" xfId="7" applyFont="1" applyBorder="1" applyAlignment="1" applyProtection="1">
      <alignment horizontal="center" vertical="center" wrapText="1"/>
    </xf>
    <xf numFmtId="0" fontId="30" fillId="0" borderId="57" xfId="9" applyFont="1" applyBorder="1" applyAlignment="1" applyProtection="1">
      <alignment horizontal="left" vertical="center"/>
    </xf>
    <xf numFmtId="0" fontId="10" fillId="0" borderId="59" xfId="7" applyFont="1" applyBorder="1" applyAlignment="1" applyProtection="1">
      <alignment horizontal="center" vertical="center"/>
    </xf>
    <xf numFmtId="4" fontId="10" fillId="0" borderId="55" xfId="9" applyNumberFormat="1" applyFont="1" applyBorder="1" applyAlignment="1" applyProtection="1">
      <alignment horizontal="right" vertical="center" shrinkToFit="1"/>
    </xf>
    <xf numFmtId="4" fontId="10" fillId="0" borderId="59" xfId="9" applyNumberFormat="1" applyFont="1" applyBorder="1" applyAlignment="1" applyProtection="1">
      <alignment horizontal="right" vertical="center" shrinkToFit="1"/>
    </xf>
    <xf numFmtId="4" fontId="10" fillId="0" borderId="61" xfId="9" applyNumberFormat="1" applyFont="1" applyBorder="1" applyProtection="1"/>
    <xf numFmtId="0" fontId="10" fillId="0" borderId="11" xfId="9" applyFont="1" applyBorder="1" applyAlignment="1" applyProtection="1">
      <alignment vertical="center"/>
    </xf>
    <xf numFmtId="0" fontId="11" fillId="0" borderId="12" xfId="9" applyFont="1" applyBorder="1" applyAlignment="1" applyProtection="1">
      <alignment vertical="center"/>
    </xf>
    <xf numFmtId="0" fontId="11" fillId="0" borderId="39" xfId="9" applyFont="1" applyBorder="1" applyAlignment="1" applyProtection="1">
      <alignment horizontal="center" vertical="center"/>
    </xf>
    <xf numFmtId="4" fontId="10" fillId="0" borderId="2" xfId="9" applyNumberFormat="1" applyFont="1" applyBorder="1" applyAlignment="1" applyProtection="1">
      <alignment horizontal="right" vertical="center" shrinkToFit="1"/>
    </xf>
    <xf numFmtId="4" fontId="10" fillId="0" borderId="3" xfId="9" applyNumberFormat="1" applyFont="1" applyBorder="1" applyAlignment="1" applyProtection="1">
      <alignment horizontal="right" vertical="center" shrinkToFit="1"/>
    </xf>
    <xf numFmtId="0" fontId="30" fillId="0" borderId="40" xfId="9" applyFont="1" applyBorder="1" applyAlignment="1" applyProtection="1">
      <alignment vertical="center"/>
    </xf>
    <xf numFmtId="0" fontId="11" fillId="0" borderId="41" xfId="9" applyFont="1" applyBorder="1" applyAlignment="1" applyProtection="1">
      <alignment vertical="center"/>
    </xf>
    <xf numFmtId="0" fontId="11" fillId="0" borderId="41" xfId="9" applyFont="1" applyBorder="1" applyAlignment="1" applyProtection="1">
      <alignment horizontal="center" vertical="center"/>
    </xf>
    <xf numFmtId="4" fontId="10" fillId="0" borderId="41" xfId="9" applyNumberFormat="1" applyFont="1" applyBorder="1" applyAlignment="1" applyProtection="1">
      <alignment horizontal="right" vertical="center" shrinkToFit="1"/>
    </xf>
    <xf numFmtId="4" fontId="30" fillId="0" borderId="42" xfId="9" applyNumberFormat="1" applyFont="1" applyBorder="1" applyAlignment="1" applyProtection="1">
      <alignment horizontal="right" vertical="center" shrinkToFit="1"/>
    </xf>
    <xf numFmtId="0" fontId="36" fillId="0" borderId="0" xfId="9" applyFont="1" applyProtection="1"/>
    <xf numFmtId="3" fontId="26" fillId="0" borderId="41" xfId="6" applyNumberFormat="1" applyFont="1" applyBorder="1" applyAlignment="1" applyProtection="1">
      <alignment horizontal="center" vertical="center"/>
      <protection hidden="1"/>
    </xf>
    <xf numFmtId="3" fontId="26" fillId="0" borderId="41" xfId="6" applyNumberFormat="1" applyFont="1" applyBorder="1" applyAlignment="1" applyProtection="1">
      <alignment vertical="center"/>
      <protection hidden="1"/>
    </xf>
    <xf numFmtId="166" fontId="12" fillId="5" borderId="33" xfId="6" applyNumberFormat="1" applyFont="1" applyFill="1" applyBorder="1" applyAlignment="1" applyProtection="1">
      <alignment vertical="center"/>
      <protection hidden="1"/>
    </xf>
    <xf numFmtId="0" fontId="12" fillId="0" borderId="17" xfId="6" applyFont="1" applyBorder="1" applyAlignment="1" applyProtection="1">
      <alignment horizontal="left" vertical="center" wrapText="1"/>
      <protection hidden="1"/>
    </xf>
    <xf numFmtId="3" fontId="12" fillId="0" borderId="10" xfId="6" applyNumberFormat="1" applyFont="1" applyBorder="1" applyAlignment="1" applyProtection="1">
      <alignment horizontal="center" vertical="center"/>
      <protection hidden="1"/>
    </xf>
    <xf numFmtId="3" fontId="12" fillId="0" borderId="10" xfId="6" applyNumberFormat="1" applyFont="1" applyBorder="1" applyAlignment="1" applyProtection="1">
      <alignment horizontal="right" vertical="center" indent="1"/>
      <protection hidden="1"/>
    </xf>
    <xf numFmtId="165" fontId="12" fillId="3" borderId="10" xfId="6" applyNumberFormat="1" applyFont="1" applyFill="1" applyBorder="1" applyAlignment="1" applyProtection="1">
      <alignment horizontal="right" vertical="center"/>
      <protection locked="0" hidden="1"/>
    </xf>
    <xf numFmtId="165" fontId="12" fillId="0" borderId="46" xfId="6" applyNumberFormat="1" applyFont="1" applyBorder="1" applyAlignment="1" applyProtection="1">
      <alignment horizontal="right" vertical="center"/>
      <protection hidden="1"/>
    </xf>
    <xf numFmtId="0" fontId="13" fillId="0" borderId="0" xfId="0" applyFont="1" applyAlignment="1" applyProtection="1">
      <alignment horizontal="left"/>
    </xf>
    <xf numFmtId="0" fontId="36" fillId="0" borderId="0" xfId="0" applyFont="1" applyAlignment="1" applyProtection="1">
      <alignment horizontal="left"/>
    </xf>
    <xf numFmtId="3" fontId="37" fillId="0" borderId="0" xfId="0" applyNumberFormat="1" applyFont="1" applyAlignment="1" applyProtection="1">
      <alignment horizontal="right" vertical="center" indent="1"/>
    </xf>
    <xf numFmtId="0" fontId="14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44" fontId="0" fillId="0" borderId="0" xfId="11" applyFont="1" applyFill="1" applyAlignment="1" applyProtection="1">
      <alignment horizontal="center" vertical="center"/>
    </xf>
    <xf numFmtId="44" fontId="36" fillId="12" borderId="9" xfId="11" applyFont="1" applyFill="1" applyBorder="1" applyAlignment="1" applyProtection="1">
      <alignment vertical="center"/>
      <protection locked="0"/>
    </xf>
    <xf numFmtId="44" fontId="36" fillId="12" borderId="28" xfId="11" applyFont="1" applyFill="1" applyBorder="1" applyAlignment="1" applyProtection="1">
      <alignment vertical="center"/>
      <protection locked="0"/>
    </xf>
    <xf numFmtId="44" fontId="45" fillId="12" borderId="46" xfId="11" applyFont="1" applyFill="1" applyBorder="1" applyAlignment="1" applyProtection="1">
      <alignment horizontal="center" vertical="center"/>
      <protection locked="0"/>
    </xf>
    <xf numFmtId="44" fontId="45" fillId="12" borderId="9" xfId="11" applyFont="1" applyFill="1" applyBorder="1" applyAlignment="1" applyProtection="1">
      <alignment horizontal="center" vertical="center"/>
      <protection locked="0"/>
    </xf>
    <xf numFmtId="44" fontId="41" fillId="0" borderId="0" xfId="11" applyFont="1" applyFill="1" applyBorder="1" applyAlignment="1" applyProtection="1">
      <alignment horizontal="right"/>
    </xf>
    <xf numFmtId="0" fontId="45" fillId="10" borderId="8" xfId="0" applyFont="1" applyFill="1" applyBorder="1" applyAlignment="1" applyProtection="1">
      <alignment vertical="center" wrapText="1"/>
    </xf>
    <xf numFmtId="44" fontId="36" fillId="0" borderId="20" xfId="0" applyNumberFormat="1" applyFont="1" applyBorder="1" applyAlignment="1" applyProtection="1">
      <alignment horizontal="center" vertical="center"/>
    </xf>
    <xf numFmtId="0" fontId="45" fillId="4" borderId="51" xfId="0" applyFont="1" applyFill="1" applyBorder="1" applyAlignment="1" applyProtection="1">
      <alignment horizontal="center" vertical="center"/>
    </xf>
    <xf numFmtId="0" fontId="45" fillId="4" borderId="20" xfId="0" applyFont="1" applyFill="1" applyBorder="1" applyAlignment="1" applyProtection="1">
      <alignment horizontal="center" vertical="center"/>
    </xf>
    <xf numFmtId="0" fontId="36" fillId="4" borderId="20" xfId="0" applyFont="1" applyFill="1" applyBorder="1" applyProtection="1"/>
    <xf numFmtId="0" fontId="45" fillId="0" borderId="8" xfId="0" applyFont="1" applyBorder="1" applyAlignment="1" applyProtection="1">
      <alignment vertical="center" wrapText="1"/>
    </xf>
    <xf numFmtId="0" fontId="45" fillId="0" borderId="50" xfId="0" applyFont="1" applyBorder="1" applyAlignment="1" applyProtection="1">
      <alignment vertical="center" wrapText="1"/>
    </xf>
    <xf numFmtId="0" fontId="53" fillId="0" borderId="48" xfId="0" applyFont="1" applyBorder="1" applyAlignment="1" applyProtection="1">
      <alignment horizontal="left" vertical="top" wrapText="1"/>
    </xf>
    <xf numFmtId="0" fontId="54" fillId="0" borderId="48" xfId="0" applyFont="1" applyFill="1" applyBorder="1" applyAlignment="1" applyProtection="1">
      <alignment vertical="top" wrapText="1"/>
    </xf>
    <xf numFmtId="0" fontId="54" fillId="0" borderId="70" xfId="0" applyFont="1" applyFill="1" applyBorder="1" applyAlignment="1" applyProtection="1">
      <alignment vertical="top" wrapText="1"/>
    </xf>
    <xf numFmtId="0" fontId="45" fillId="11" borderId="27" xfId="0" applyFont="1" applyFill="1" applyBorder="1" applyAlignment="1" applyProtection="1">
      <alignment horizontal="center" vertical="center"/>
    </xf>
    <xf numFmtId="0" fontId="45" fillId="4" borderId="71" xfId="0" applyFont="1" applyFill="1" applyBorder="1" applyAlignment="1" applyProtection="1">
      <alignment horizontal="center" vertical="center"/>
    </xf>
    <xf numFmtId="0" fontId="45" fillId="4" borderId="27" xfId="0" applyFont="1" applyFill="1" applyBorder="1" applyAlignment="1" applyProtection="1">
      <alignment horizontal="center" vertical="center"/>
    </xf>
    <xf numFmtId="0" fontId="45" fillId="4" borderId="72" xfId="0" applyFont="1" applyFill="1" applyBorder="1" applyAlignment="1" applyProtection="1">
      <alignment horizontal="center" vertical="center"/>
    </xf>
    <xf numFmtId="0" fontId="36" fillId="4" borderId="72" xfId="0" applyFont="1" applyFill="1" applyBorder="1" applyProtection="1"/>
    <xf numFmtId="0" fontId="46" fillId="10" borderId="10" xfId="0" applyFont="1" applyFill="1" applyBorder="1" applyAlignment="1" applyProtection="1">
      <alignment vertical="center" wrapText="1"/>
    </xf>
    <xf numFmtId="0" fontId="45" fillId="9" borderId="10" xfId="0" applyFont="1" applyFill="1" applyBorder="1" applyAlignment="1" applyProtection="1">
      <alignment horizontal="center" vertical="center"/>
    </xf>
    <xf numFmtId="44" fontId="36" fillId="0" borderId="18" xfId="0" applyNumberFormat="1" applyFont="1" applyBorder="1" applyAlignment="1" applyProtection="1">
      <alignment horizontal="center" vertical="center"/>
    </xf>
    <xf numFmtId="0" fontId="45" fillId="4" borderId="73" xfId="0" applyFont="1" applyFill="1" applyBorder="1" applyAlignment="1" applyProtection="1">
      <alignment horizontal="center" vertical="center"/>
    </xf>
    <xf numFmtId="0" fontId="45" fillId="4" borderId="18" xfId="0" applyFont="1" applyFill="1" applyBorder="1" applyAlignment="1" applyProtection="1">
      <alignment horizontal="center" vertical="center"/>
    </xf>
    <xf numFmtId="0" fontId="55" fillId="0" borderId="48" xfId="0" applyFont="1" applyBorder="1" applyAlignment="1" applyProtection="1">
      <alignment vertical="top" wrapText="1"/>
    </xf>
    <xf numFmtId="0" fontId="56" fillId="0" borderId="8" xfId="0" applyFont="1" applyBorder="1" applyAlignment="1" applyProtection="1">
      <alignment vertical="center" wrapText="1"/>
    </xf>
    <xf numFmtId="0" fontId="55" fillId="0" borderId="52" xfId="0" applyFont="1" applyBorder="1" applyAlignment="1" applyProtection="1">
      <alignment vertical="top" wrapText="1"/>
    </xf>
    <xf numFmtId="0" fontId="19" fillId="0" borderId="10" xfId="0" applyFont="1" applyBorder="1" applyAlignment="1" applyProtection="1">
      <alignment vertical="center" wrapText="1"/>
    </xf>
    <xf numFmtId="0" fontId="19" fillId="4" borderId="73" xfId="0" applyFont="1" applyFill="1" applyBorder="1" applyAlignment="1" applyProtection="1">
      <alignment horizontal="center" vertical="center"/>
    </xf>
    <xf numFmtId="0" fontId="19" fillId="4" borderId="18" xfId="0" applyFont="1" applyFill="1" applyBorder="1" applyAlignment="1" applyProtection="1">
      <alignment horizontal="center" vertical="center"/>
    </xf>
    <xf numFmtId="0" fontId="36" fillId="4" borderId="18" xfId="0" applyFont="1" applyFill="1" applyBorder="1" applyProtection="1"/>
    <xf numFmtId="44" fontId="0" fillId="0" borderId="0" xfId="0" applyNumberFormat="1" applyProtection="1"/>
    <xf numFmtId="0" fontId="0" fillId="5" borderId="7" xfId="0" applyFont="1" applyFill="1" applyBorder="1" applyAlignment="1" applyProtection="1">
      <alignment horizontal="center"/>
    </xf>
    <xf numFmtId="0" fontId="22" fillId="5" borderId="8" xfId="6" applyFont="1" applyFill="1" applyBorder="1" applyProtection="1"/>
    <xf numFmtId="0" fontId="40" fillId="5" borderId="8" xfId="0" applyFont="1" applyFill="1" applyBorder="1" applyAlignment="1" applyProtection="1">
      <alignment vertical="center"/>
    </xf>
    <xf numFmtId="3" fontId="34" fillId="0" borderId="0" xfId="0" applyNumberFormat="1" applyFont="1" applyAlignment="1" applyProtection="1">
      <alignment horizontal="right"/>
    </xf>
    <xf numFmtId="0" fontId="34" fillId="0" borderId="0" xfId="0" applyFont="1" applyProtection="1"/>
    <xf numFmtId="0" fontId="34" fillId="0" borderId="0" xfId="0" applyFont="1" applyAlignment="1" applyProtection="1">
      <alignment horizontal="right"/>
    </xf>
    <xf numFmtId="4" fontId="34" fillId="0" borderId="0" xfId="9" applyNumberFormat="1" applyFont="1" applyAlignment="1" applyProtection="1">
      <alignment horizontal="right"/>
    </xf>
    <xf numFmtId="0" fontId="58" fillId="0" borderId="0" xfId="0" applyFont="1" applyAlignment="1" applyProtection="1">
      <alignment horizontal="right"/>
    </xf>
    <xf numFmtId="0" fontId="59" fillId="0" borderId="0" xfId="1" applyFont="1" applyFill="1" applyBorder="1" applyAlignment="1" applyProtection="1">
      <alignment horizontal="left" vertical="center"/>
    </xf>
    <xf numFmtId="4" fontId="10" fillId="0" borderId="34" xfId="9" applyNumberFormat="1" applyFont="1" applyFill="1" applyBorder="1" applyAlignment="1" applyProtection="1">
      <alignment horizontal="right" vertical="center" shrinkToFit="1"/>
    </xf>
    <xf numFmtId="4" fontId="10" fillId="0" borderId="37" xfId="9" applyNumberFormat="1" applyFont="1" applyFill="1" applyBorder="1" applyProtection="1"/>
    <xf numFmtId="0" fontId="57" fillId="0" borderId="0" xfId="9" applyFont="1" applyProtection="1"/>
    <xf numFmtId="0" fontId="16" fillId="0" borderId="0" xfId="0" applyFont="1" applyAlignment="1" applyProtection="1">
      <alignment horizontal="left"/>
    </xf>
    <xf numFmtId="0" fontId="17" fillId="0" borderId="0" xfId="0" applyFont="1" applyProtection="1"/>
    <xf numFmtId="0" fontId="20" fillId="0" borderId="0" xfId="0" applyFont="1" applyAlignment="1" applyProtection="1">
      <alignment horizontal="left"/>
    </xf>
    <xf numFmtId="0" fontId="18" fillId="0" borderId="0" xfId="0" applyFont="1" applyProtection="1"/>
    <xf numFmtId="0" fontId="9" fillId="0" borderId="11" xfId="0" applyFont="1" applyBorder="1" applyAlignment="1" applyProtection="1">
      <alignment horizontal="left" vertical="center"/>
    </xf>
    <xf numFmtId="0" fontId="9" fillId="0" borderId="12" xfId="0" applyFont="1" applyBorder="1" applyAlignment="1" applyProtection="1">
      <alignment horizontal="left" vertical="center"/>
    </xf>
    <xf numFmtId="0" fontId="9" fillId="0" borderId="30" xfId="9" applyFont="1" applyBorder="1" applyAlignment="1" applyProtection="1">
      <alignment horizontal="center" vertical="center" wrapText="1" shrinkToFit="1"/>
    </xf>
    <xf numFmtId="0" fontId="9" fillId="0" borderId="21" xfId="9" applyFont="1" applyBorder="1" applyAlignment="1" applyProtection="1">
      <alignment horizontal="center" vertical="center" wrapText="1" shrinkToFit="1"/>
    </xf>
    <xf numFmtId="0" fontId="9" fillId="0" borderId="24" xfId="9" applyFont="1" applyBorder="1" applyAlignment="1" applyProtection="1">
      <alignment horizontal="center" vertical="center" wrapText="1"/>
    </xf>
    <xf numFmtId="0" fontId="9" fillId="0" borderId="32" xfId="9" applyFont="1" applyBorder="1" applyAlignment="1" applyProtection="1">
      <alignment horizontal="center" vertical="center" wrapText="1"/>
    </xf>
    <xf numFmtId="0" fontId="9" fillId="0" borderId="24" xfId="9" applyFont="1" applyBorder="1" applyAlignment="1" applyProtection="1">
      <alignment horizontal="left" vertical="center"/>
    </xf>
    <xf numFmtId="0" fontId="9" fillId="0" borderId="32" xfId="9" applyFont="1" applyBorder="1" applyAlignment="1" applyProtection="1">
      <alignment horizontal="left" vertical="center"/>
    </xf>
    <xf numFmtId="0" fontId="9" fillId="0" borderId="24" xfId="1" applyFont="1" applyFill="1" applyBorder="1" applyAlignment="1" applyProtection="1">
      <alignment horizontal="center" vertical="center" wrapText="1" shrinkToFit="1"/>
    </xf>
    <xf numFmtId="0" fontId="9" fillId="0" borderId="32" xfId="1" applyFont="1" applyFill="1" applyBorder="1" applyAlignment="1" applyProtection="1">
      <alignment horizontal="center" vertical="center" wrapText="1" shrinkToFit="1"/>
    </xf>
    <xf numFmtId="0" fontId="33" fillId="0" borderId="0" xfId="0" applyFont="1" applyAlignment="1" applyProtection="1">
      <alignment horizontal="center" vertical="center"/>
    </xf>
    <xf numFmtId="0" fontId="26" fillId="0" borderId="41" xfId="6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0" fontId="43" fillId="4" borderId="63" xfId="0" applyFont="1" applyFill="1" applyBorder="1" applyAlignment="1" applyProtection="1">
      <alignment horizontal="center" vertical="center" wrapText="1"/>
    </xf>
    <xf numFmtId="0" fontId="43" fillId="4" borderId="66" xfId="0" applyFont="1" applyFill="1" applyBorder="1" applyAlignment="1" applyProtection="1">
      <alignment horizontal="center" vertical="center" wrapText="1"/>
    </xf>
    <xf numFmtId="0" fontId="43" fillId="4" borderId="69" xfId="0" applyFont="1" applyFill="1" applyBorder="1" applyAlignment="1" applyProtection="1">
      <alignment horizontal="center" vertical="center" wrapText="1"/>
    </xf>
    <xf numFmtId="0" fontId="43" fillId="4" borderId="62" xfId="0" applyFont="1" applyFill="1" applyBorder="1" applyAlignment="1" applyProtection="1">
      <alignment horizontal="center" vertical="center" wrapText="1"/>
    </xf>
    <xf numFmtId="0" fontId="43" fillId="4" borderId="65" xfId="0" applyFont="1" applyFill="1" applyBorder="1" applyAlignment="1" applyProtection="1">
      <alignment horizontal="center" vertical="center"/>
    </xf>
    <xf numFmtId="0" fontId="43" fillId="4" borderId="68" xfId="0" applyFont="1" applyFill="1" applyBorder="1" applyAlignment="1" applyProtection="1">
      <alignment horizontal="center" vertical="center"/>
    </xf>
    <xf numFmtId="0" fontId="43" fillId="4" borderId="62" xfId="0" applyFont="1" applyFill="1" applyBorder="1" applyAlignment="1" applyProtection="1">
      <alignment horizontal="center" vertical="center"/>
    </xf>
    <xf numFmtId="0" fontId="43" fillId="4" borderId="64" xfId="0" applyFont="1" applyFill="1" applyBorder="1" applyAlignment="1" applyProtection="1">
      <alignment horizontal="center" vertical="center" wrapText="1"/>
    </xf>
    <xf numFmtId="0" fontId="43" fillId="4" borderId="67" xfId="0" applyFont="1" applyFill="1" applyBorder="1" applyAlignment="1" applyProtection="1">
      <alignment horizontal="center" vertical="center"/>
    </xf>
    <xf numFmtId="0" fontId="43" fillId="4" borderId="49" xfId="0" applyFont="1" applyFill="1" applyBorder="1" applyAlignment="1" applyProtection="1">
      <alignment horizontal="center" vertical="center"/>
    </xf>
    <xf numFmtId="0" fontId="0" fillId="4" borderId="11" xfId="0" applyFill="1" applyBorder="1" applyAlignment="1" applyProtection="1">
      <alignment horizontal="center" vertical="center"/>
    </xf>
    <xf numFmtId="0" fontId="0" fillId="4" borderId="12" xfId="0" applyFill="1" applyBorder="1" applyAlignment="1" applyProtection="1">
      <alignment horizontal="center" vertical="center"/>
    </xf>
    <xf numFmtId="0" fontId="0" fillId="4" borderId="53" xfId="0" applyFill="1" applyBorder="1" applyAlignment="1" applyProtection="1">
      <alignment horizontal="center" vertical="center"/>
    </xf>
    <xf numFmtId="0" fontId="43" fillId="4" borderId="11" xfId="0" applyFont="1" applyFill="1" applyBorder="1" applyAlignment="1" applyProtection="1">
      <alignment horizontal="center" vertical="center"/>
    </xf>
    <xf numFmtId="0" fontId="43" fillId="4" borderId="12" xfId="0" applyFont="1" applyFill="1" applyBorder="1" applyAlignment="1" applyProtection="1">
      <alignment horizontal="center" vertical="center"/>
    </xf>
    <xf numFmtId="0" fontId="43" fillId="4" borderId="13" xfId="0" applyFont="1" applyFill="1" applyBorder="1" applyAlignment="1" applyProtection="1">
      <alignment horizontal="center" vertical="center"/>
    </xf>
    <xf numFmtId="0" fontId="43" fillId="4" borderId="67" xfId="0" applyFont="1" applyFill="1" applyBorder="1" applyAlignment="1" applyProtection="1">
      <alignment horizontal="center" vertical="center" wrapText="1"/>
    </xf>
    <xf numFmtId="0" fontId="43" fillId="4" borderId="49" xfId="0" applyFont="1" applyFill="1" applyBorder="1" applyAlignment="1" applyProtection="1">
      <alignment horizontal="center" vertical="center" wrapText="1"/>
    </xf>
    <xf numFmtId="0" fontId="43" fillId="4" borderId="19" xfId="0" applyFont="1" applyFill="1" applyBorder="1" applyAlignment="1" applyProtection="1">
      <alignment horizontal="center" vertical="center"/>
    </xf>
    <xf numFmtId="0" fontId="43" fillId="4" borderId="20" xfId="0" applyFont="1" applyFill="1" applyBorder="1" applyAlignment="1" applyProtection="1">
      <alignment horizontal="center" vertical="center"/>
    </xf>
    <xf numFmtId="0" fontId="43" fillId="4" borderId="18" xfId="0" applyFont="1" applyFill="1" applyBorder="1" applyAlignment="1" applyProtection="1">
      <alignment horizontal="center" vertical="center"/>
    </xf>
    <xf numFmtId="0" fontId="44" fillId="9" borderId="5" xfId="0" applyFont="1" applyFill="1" applyBorder="1" applyAlignment="1" applyProtection="1">
      <alignment horizontal="left" vertical="center" wrapText="1"/>
    </xf>
    <xf numFmtId="0" fontId="44" fillId="9" borderId="43" xfId="0" applyFont="1" applyFill="1" applyBorder="1" applyAlignment="1" applyProtection="1">
      <alignment horizontal="left" vertical="center" wrapText="1"/>
    </xf>
    <xf numFmtId="0" fontId="44" fillId="9" borderId="44" xfId="0" applyFont="1" applyFill="1" applyBorder="1" applyAlignment="1" applyProtection="1">
      <alignment horizontal="left" vertical="center" wrapText="1"/>
    </xf>
    <xf numFmtId="0" fontId="47" fillId="9" borderId="5" xfId="0" applyFont="1" applyFill="1" applyBorder="1" applyAlignment="1" applyProtection="1">
      <alignment horizontal="left" vertical="center" wrapText="1"/>
    </xf>
    <xf numFmtId="0" fontId="47" fillId="9" borderId="43" xfId="0" applyFont="1" applyFill="1" applyBorder="1" applyAlignment="1" applyProtection="1">
      <alignment horizontal="left" vertical="center" wrapText="1"/>
    </xf>
    <xf numFmtId="0" fontId="47" fillId="9" borderId="44" xfId="0" applyFont="1" applyFill="1" applyBorder="1" applyAlignment="1" applyProtection="1">
      <alignment horizontal="left" vertical="center" wrapText="1"/>
    </xf>
    <xf numFmtId="0" fontId="41" fillId="4" borderId="74" xfId="0" applyFont="1" applyFill="1" applyBorder="1" applyAlignment="1" applyProtection="1">
      <alignment horizontal="center" vertical="center"/>
    </xf>
    <xf numFmtId="0" fontId="41" fillId="4" borderId="75" xfId="0" applyFont="1" applyFill="1" applyBorder="1" applyAlignment="1" applyProtection="1">
      <alignment horizontal="center" vertical="center"/>
    </xf>
    <xf numFmtId="0" fontId="41" fillId="4" borderId="11" xfId="0" applyFont="1" applyFill="1" applyBorder="1" applyAlignment="1" applyProtection="1">
      <alignment horizontal="center" vertical="center"/>
    </xf>
    <xf numFmtId="0" fontId="41" fillId="4" borderId="12" xfId="0" applyFont="1" applyFill="1" applyBorder="1" applyAlignment="1" applyProtection="1">
      <alignment horizontal="center" vertical="center"/>
    </xf>
    <xf numFmtId="0" fontId="41" fillId="4" borderId="53" xfId="0" applyFont="1" applyFill="1" applyBorder="1" applyAlignment="1" applyProtection="1">
      <alignment horizontal="center" vertical="center"/>
    </xf>
    <xf numFmtId="44" fontId="43" fillId="4" borderId="63" xfId="11" applyFont="1" applyFill="1" applyBorder="1" applyAlignment="1" applyProtection="1">
      <alignment horizontal="center" vertical="center" wrapText="1"/>
    </xf>
    <xf numFmtId="44" fontId="43" fillId="4" borderId="66" xfId="11" applyFont="1" applyFill="1" applyBorder="1" applyAlignment="1" applyProtection="1">
      <alignment horizontal="center" vertical="center" wrapText="1"/>
    </xf>
    <xf numFmtId="44" fontId="43" fillId="4" borderId="69" xfId="11" applyFont="1" applyFill="1" applyBorder="1" applyAlignment="1" applyProtection="1">
      <alignment horizontal="center" vertical="center" wrapText="1"/>
    </xf>
  </cellXfs>
  <cellStyles count="12">
    <cellStyle name="Čiarka 2" xfId="10" xr:uid="{4EB5990E-BB63-48E3-8CD6-C25985E6EBC2}"/>
    <cellStyle name="Font_Ariel_Normal_Bold_BG_Gray" xfId="1" xr:uid="{00000000-0005-0000-0000-000000000000}"/>
    <cellStyle name="Mena" xfId="11" builtinId="4"/>
    <cellStyle name="Mena 2" xfId="8" xr:uid="{00000000-0005-0000-0000-000001000000}"/>
    <cellStyle name="Normal_súhrnD" xfId="3" xr:uid="{00000000-0005-0000-0000-000002000000}"/>
    <cellStyle name="Normálna" xfId="0" builtinId="0"/>
    <cellStyle name="Normálna 2" xfId="5" xr:uid="{00000000-0005-0000-0000-000004000000}"/>
    <cellStyle name="Normálna 3" xfId="6" xr:uid="{00000000-0005-0000-0000-000005000000}"/>
    <cellStyle name="Normálna 4" xfId="9" xr:uid="{9A877312-C8AF-4144-A786-F5C8E9ADD782}"/>
    <cellStyle name="normálne 15" xfId="7" xr:uid="{00000000-0005-0000-0000-000006000000}"/>
    <cellStyle name="normálne_7331-R2_Orientačný rozpočet-def_exp_nový" xfId="4" xr:uid="{00000000-0005-0000-0000-000007000000}"/>
    <cellStyle name="normální_Vseob_pol_DP1_variant3_def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2" name="TextovéPol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0" y="2304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  <xdr:oneCellAnchor>
    <xdr:from>
      <xdr:col>0</xdr:col>
      <xdr:colOff>914400</xdr:colOff>
      <xdr:row>8</xdr:row>
      <xdr:rowOff>0</xdr:rowOff>
    </xdr:from>
    <xdr:ext cx="184731" cy="264560"/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04850" y="171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  <xdr:oneCellAnchor>
    <xdr:from>
      <xdr:col>0</xdr:col>
      <xdr:colOff>914400</xdr:colOff>
      <xdr:row>96</xdr:row>
      <xdr:rowOff>0</xdr:rowOff>
    </xdr:from>
    <xdr:ext cx="184731" cy="264560"/>
    <xdr:sp macro="" textlink="">
      <xdr:nvSpPr>
        <xdr:cNvPr id="4" name="TextovéPole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704850" y="5543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  <xdr:oneCellAnchor>
    <xdr:from>
      <xdr:col>0</xdr:col>
      <xdr:colOff>0</xdr:colOff>
      <xdr:row>119</xdr:row>
      <xdr:rowOff>0</xdr:rowOff>
    </xdr:from>
    <xdr:ext cx="184731" cy="264560"/>
    <xdr:sp macro="" textlink="">
      <xdr:nvSpPr>
        <xdr:cNvPr id="5" name="TextovéPole 2">
          <a:extLst>
            <a:ext uri="{FF2B5EF4-FFF2-40B4-BE49-F238E27FC236}">
              <a16:creationId xmlns:a16="http://schemas.microsoft.com/office/drawing/2014/main" id="{1D84EA2A-4DEC-4AFA-8CB1-4CA7726D8E74}"/>
            </a:ext>
          </a:extLst>
        </xdr:cNvPr>
        <xdr:cNvSpPr txBox="1"/>
      </xdr:nvSpPr>
      <xdr:spPr>
        <a:xfrm>
          <a:off x="0" y="2285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  <xdr:oneCellAnchor>
    <xdr:from>
      <xdr:col>0</xdr:col>
      <xdr:colOff>914400</xdr:colOff>
      <xdr:row>8</xdr:row>
      <xdr:rowOff>0</xdr:rowOff>
    </xdr:from>
    <xdr:ext cx="184731" cy="264560"/>
    <xdr:sp macro="" textlink="">
      <xdr:nvSpPr>
        <xdr:cNvPr id="6" name="TextovéPole 2">
          <a:extLst>
            <a:ext uri="{FF2B5EF4-FFF2-40B4-BE49-F238E27FC236}">
              <a16:creationId xmlns:a16="http://schemas.microsoft.com/office/drawing/2014/main" id="{4C8F095D-F4C2-44EA-AAF3-A9BF6D8754EA}"/>
            </a:ext>
          </a:extLst>
        </xdr:cNvPr>
        <xdr:cNvSpPr txBox="1"/>
      </xdr:nvSpPr>
      <xdr:spPr>
        <a:xfrm>
          <a:off x="704850" y="171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  <xdr:oneCellAnchor>
    <xdr:from>
      <xdr:col>0</xdr:col>
      <xdr:colOff>914400</xdr:colOff>
      <xdr:row>150</xdr:row>
      <xdr:rowOff>0</xdr:rowOff>
    </xdr:from>
    <xdr:ext cx="184731" cy="264560"/>
    <xdr:sp macro="" textlink="">
      <xdr:nvSpPr>
        <xdr:cNvPr id="7" name="TextovéPole 2">
          <a:extLst>
            <a:ext uri="{FF2B5EF4-FFF2-40B4-BE49-F238E27FC236}">
              <a16:creationId xmlns:a16="http://schemas.microsoft.com/office/drawing/2014/main" id="{1FB930A3-B4B9-4DFB-BDC6-5F9DE99A9209}"/>
            </a:ext>
          </a:extLst>
        </xdr:cNvPr>
        <xdr:cNvSpPr txBox="1"/>
      </xdr:nvSpPr>
      <xdr:spPr>
        <a:xfrm>
          <a:off x="704850" y="2876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selection activeCell="C19" sqref="C19"/>
    </sheetView>
  </sheetViews>
  <sheetFormatPr defaultColWidth="8.5703125" defaultRowHeight="15"/>
  <cols>
    <col min="1" max="1" width="10.5703125" style="14" customWidth="1"/>
    <col min="2" max="2" width="73.85546875" style="14" customWidth="1"/>
    <col min="3" max="3" width="27.5703125" style="14" customWidth="1"/>
    <col min="4" max="16384" width="8.5703125" style="14"/>
  </cols>
  <sheetData>
    <row r="1" spans="1:5" ht="15" customHeight="1">
      <c r="A1" s="1" t="s">
        <v>0</v>
      </c>
      <c r="B1" s="2" t="s">
        <v>190</v>
      </c>
      <c r="C1" s="3" t="s">
        <v>9</v>
      </c>
      <c r="D1" s="1"/>
      <c r="E1" s="1"/>
    </row>
    <row r="2" spans="1:5" ht="15" customHeight="1">
      <c r="A2" s="1"/>
      <c r="B2" s="4" t="s">
        <v>1</v>
      </c>
      <c r="C2" s="322" t="s">
        <v>664</v>
      </c>
      <c r="D2" s="1"/>
      <c r="E2" s="1"/>
    </row>
    <row r="3" spans="1:5" ht="15" customHeight="1">
      <c r="A3" s="1"/>
      <c r="B3" s="4"/>
      <c r="C3" s="1"/>
      <c r="D3" s="1"/>
      <c r="E3" s="1"/>
    </row>
    <row r="4" spans="1:5" ht="15.75">
      <c r="A4" s="16" t="s">
        <v>10</v>
      </c>
      <c r="B4" s="17"/>
      <c r="C4" s="18"/>
      <c r="D4" s="1"/>
      <c r="E4" s="1"/>
    </row>
    <row r="5" spans="1:5" ht="15.75" thickBot="1">
      <c r="A5" s="17"/>
      <c r="B5" s="17"/>
      <c r="C5" s="18"/>
      <c r="D5" s="1"/>
      <c r="E5" s="1"/>
    </row>
    <row r="6" spans="1:5" ht="30.75" thickBot="1">
      <c r="A6" s="19" t="s">
        <v>2</v>
      </c>
      <c r="B6" s="20" t="s">
        <v>3</v>
      </c>
      <c r="C6" s="21" t="s">
        <v>11</v>
      </c>
      <c r="D6" s="1"/>
      <c r="E6" s="1"/>
    </row>
    <row r="7" spans="1:5" ht="15" customHeight="1">
      <c r="A7" s="22">
        <v>1</v>
      </c>
      <c r="B7" s="23" t="s">
        <v>12</v>
      </c>
      <c r="C7" s="24">
        <f>'4.2.2 ČASTI STAVBY CELKOM'!E151</f>
        <v>4746784.2300000004</v>
      </c>
      <c r="D7" s="1"/>
      <c r="E7" s="1"/>
    </row>
    <row r="8" spans="1:5" ht="15.75" thickBot="1">
      <c r="A8" s="25">
        <v>2</v>
      </c>
      <c r="B8" s="26" t="s">
        <v>13</v>
      </c>
      <c r="C8" s="27">
        <f>'4.2.3 VŠEOBECNÉ POLOŽKY CELKOM'!G34</f>
        <v>0</v>
      </c>
      <c r="D8" s="1"/>
      <c r="E8" s="1"/>
    </row>
    <row r="9" spans="1:5" ht="15.75" thickBot="1">
      <c r="A9" s="28"/>
      <c r="B9" s="28"/>
      <c r="C9" s="29"/>
      <c r="D9" s="1"/>
      <c r="E9" s="1"/>
    </row>
    <row r="10" spans="1:5" ht="15" customHeight="1">
      <c r="A10" s="28"/>
      <c r="B10" s="30" t="s">
        <v>14</v>
      </c>
      <c r="C10" s="31">
        <f>SUM(C7:C8)</f>
        <v>4746784.2300000004</v>
      </c>
      <c r="D10" s="1"/>
      <c r="E10" s="1"/>
    </row>
    <row r="11" spans="1:5" ht="15" customHeight="1">
      <c r="A11" s="28"/>
      <c r="B11" s="139" t="s">
        <v>19</v>
      </c>
      <c r="C11" s="140">
        <f>C10*0.23</f>
        <v>1091760.3700000001</v>
      </c>
      <c r="D11" s="1"/>
      <c r="E11" s="1"/>
    </row>
    <row r="12" spans="1:5" ht="15.75" thickBot="1">
      <c r="A12" s="28"/>
      <c r="B12" s="32" t="s">
        <v>15</v>
      </c>
      <c r="C12" s="33">
        <f>C10+C11</f>
        <v>5838544.5999999996</v>
      </c>
      <c r="D12" s="1"/>
      <c r="E12" s="1"/>
    </row>
    <row r="13" spans="1:5">
      <c r="A13" s="1"/>
      <c r="B13" s="1"/>
      <c r="C13" s="1"/>
      <c r="D13" s="1"/>
      <c r="E13" s="1"/>
    </row>
    <row r="14" spans="1:5">
      <c r="A14" s="1"/>
      <c r="B14" s="1"/>
      <c r="C14" s="1"/>
      <c r="D14" s="1"/>
      <c r="E14" s="1"/>
    </row>
    <row r="16" spans="1:5">
      <c r="A16" s="177" t="s">
        <v>16</v>
      </c>
      <c r="C16" s="14" t="s">
        <v>17</v>
      </c>
    </row>
    <row r="17" spans="3:3">
      <c r="C17" s="178" t="s">
        <v>18</v>
      </c>
    </row>
  </sheetData>
  <sheetProtection algorithmName="SHA-512" hashValue="Lf3Bn6tzHE6M+4ZAwCPFC/3ONIJIPUUV/+Q64hZzYx4zwY7j8BEEzXSE/9tsB20OqKPjBAYOdA2dCs4RKl8WRw==" saltValue="uwNSdXjduCOdfE2V/TcUCg==" spinCount="100000" sheet="1" objects="1" scenarios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61"/>
  <sheetViews>
    <sheetView zoomScale="90" zoomScaleNormal="90" workbookViewId="0">
      <selection activeCell="F3" sqref="F3"/>
    </sheetView>
  </sheetViews>
  <sheetFormatPr defaultColWidth="9.140625" defaultRowHeight="15"/>
  <cols>
    <col min="1" max="1" width="10.5703125" style="14" customWidth="1"/>
    <col min="2" max="2" width="12.5703125" style="14" customWidth="1"/>
    <col min="3" max="3" width="80.5703125" style="14" customWidth="1"/>
    <col min="4" max="4" width="10.5703125" style="14" customWidth="1"/>
    <col min="5" max="5" width="15.5703125" style="14" customWidth="1"/>
    <col min="6" max="6" width="12.7109375" style="1" bestFit="1" customWidth="1"/>
    <col min="7" max="7" width="9.140625" style="1"/>
    <col min="8" max="8" width="11" style="1" bestFit="1" customWidth="1"/>
    <col min="9" max="16384" width="9.140625" style="1"/>
  </cols>
  <sheetData>
    <row r="1" spans="1:5" ht="15" customHeight="1">
      <c r="A1" s="1" t="s">
        <v>20</v>
      </c>
      <c r="B1" s="2" t="s">
        <v>190</v>
      </c>
      <c r="C1" s="1"/>
      <c r="D1" s="1"/>
      <c r="E1" s="3" t="s">
        <v>21</v>
      </c>
    </row>
    <row r="2" spans="1:5" ht="15" customHeight="1">
      <c r="A2" s="1"/>
      <c r="B2" s="4" t="s">
        <v>1</v>
      </c>
      <c r="C2" s="1"/>
      <c r="D2" s="1"/>
      <c r="E2" s="320" t="s">
        <v>664</v>
      </c>
    </row>
    <row r="3" spans="1:5" ht="15" customHeight="1">
      <c r="A3" s="1"/>
      <c r="B3" s="35"/>
      <c r="C3" s="1"/>
      <c r="D3" s="11"/>
      <c r="E3" s="36"/>
    </row>
    <row r="4" spans="1:5" s="37" customFormat="1" ht="15" customHeight="1">
      <c r="A4" s="329" t="s">
        <v>12</v>
      </c>
      <c r="B4" s="330"/>
      <c r="C4" s="330"/>
      <c r="D4" s="330"/>
      <c r="E4" s="330"/>
    </row>
    <row r="5" spans="1:5" s="37" customFormat="1" ht="15" customHeight="1" thickBot="1">
      <c r="A5" s="331"/>
      <c r="B5" s="332"/>
      <c r="C5" s="332"/>
      <c r="D5" s="332"/>
      <c r="E5" s="332"/>
    </row>
    <row r="6" spans="1:5" ht="30" customHeight="1" thickBot="1">
      <c r="A6" s="38" t="s">
        <v>2</v>
      </c>
      <c r="B6" s="39" t="s">
        <v>22</v>
      </c>
      <c r="C6" s="40" t="s">
        <v>23</v>
      </c>
      <c r="D6" s="39" t="s">
        <v>24</v>
      </c>
      <c r="E6" s="41" t="s">
        <v>4</v>
      </c>
    </row>
    <row r="7" spans="1:5" ht="15" customHeight="1">
      <c r="A7" s="141">
        <v>1</v>
      </c>
      <c r="B7" s="50" t="s">
        <v>191</v>
      </c>
      <c r="C7" s="179" t="s">
        <v>192</v>
      </c>
      <c r="D7" s="42" t="s">
        <v>25</v>
      </c>
      <c r="E7" s="43"/>
    </row>
    <row r="8" spans="1:5" ht="15" customHeight="1">
      <c r="A8" s="142">
        <v>2</v>
      </c>
      <c r="B8" s="51" t="s">
        <v>193</v>
      </c>
      <c r="C8" s="180" t="s">
        <v>194</v>
      </c>
      <c r="D8" s="5" t="s">
        <v>25</v>
      </c>
      <c r="E8" s="44"/>
    </row>
    <row r="9" spans="1:5">
      <c r="A9" s="142">
        <v>3</v>
      </c>
      <c r="B9" s="51" t="s">
        <v>28</v>
      </c>
      <c r="C9" s="181" t="s">
        <v>195</v>
      </c>
      <c r="D9" s="5" t="s">
        <v>25</v>
      </c>
      <c r="E9" s="45"/>
    </row>
    <row r="10" spans="1:5">
      <c r="A10" s="142">
        <v>4</v>
      </c>
      <c r="B10" s="51" t="s">
        <v>196</v>
      </c>
      <c r="C10" s="181" t="s">
        <v>197</v>
      </c>
      <c r="D10" s="5" t="s">
        <v>25</v>
      </c>
      <c r="E10" s="45"/>
    </row>
    <row r="11" spans="1:5">
      <c r="A11" s="142">
        <v>5</v>
      </c>
      <c r="B11" s="51" t="s">
        <v>198</v>
      </c>
      <c r="C11" s="181" t="s">
        <v>199</v>
      </c>
      <c r="D11" s="5" t="s">
        <v>25</v>
      </c>
      <c r="E11" s="45"/>
    </row>
    <row r="12" spans="1:5">
      <c r="A12" s="142">
        <v>6</v>
      </c>
      <c r="B12" s="51" t="s">
        <v>200</v>
      </c>
      <c r="C12" s="181" t="s">
        <v>201</v>
      </c>
      <c r="D12" s="5" t="s">
        <v>25</v>
      </c>
      <c r="E12" s="45"/>
    </row>
    <row r="13" spans="1:5">
      <c r="A13" s="142">
        <v>7</v>
      </c>
      <c r="B13" s="51" t="s">
        <v>202</v>
      </c>
      <c r="C13" s="181" t="s">
        <v>203</v>
      </c>
      <c r="D13" s="5" t="s">
        <v>25</v>
      </c>
      <c r="E13" s="45"/>
    </row>
    <row r="14" spans="1:5">
      <c r="A14" s="143">
        <v>8</v>
      </c>
      <c r="B14" s="51" t="s">
        <v>204</v>
      </c>
      <c r="C14" s="182" t="s">
        <v>205</v>
      </c>
      <c r="D14" s="5" t="s">
        <v>25</v>
      </c>
      <c r="E14" s="45"/>
    </row>
    <row r="15" spans="1:5">
      <c r="A15" s="143">
        <v>9</v>
      </c>
      <c r="B15" s="51" t="s">
        <v>206</v>
      </c>
      <c r="C15" s="182" t="s">
        <v>207</v>
      </c>
      <c r="D15" s="5" t="s">
        <v>25</v>
      </c>
      <c r="E15" s="45"/>
    </row>
    <row r="16" spans="1:5">
      <c r="A16" s="142">
        <v>10</v>
      </c>
      <c r="B16" s="51" t="s">
        <v>208</v>
      </c>
      <c r="C16" s="181" t="s">
        <v>209</v>
      </c>
      <c r="D16" s="5" t="s">
        <v>25</v>
      </c>
      <c r="E16" s="45"/>
    </row>
    <row r="17" spans="1:5">
      <c r="A17" s="142">
        <v>11</v>
      </c>
      <c r="B17" s="52" t="s">
        <v>210</v>
      </c>
      <c r="C17" s="181" t="s">
        <v>211</v>
      </c>
      <c r="D17" s="5" t="s">
        <v>25</v>
      </c>
      <c r="E17" s="45"/>
    </row>
    <row r="18" spans="1:5">
      <c r="A18" s="144">
        <v>12</v>
      </c>
      <c r="B18" s="52" t="s">
        <v>212</v>
      </c>
      <c r="C18" s="181" t="s">
        <v>213</v>
      </c>
      <c r="D18" s="5" t="s">
        <v>25</v>
      </c>
      <c r="E18" s="45"/>
    </row>
    <row r="19" spans="1:5">
      <c r="A19" s="142">
        <v>13</v>
      </c>
      <c r="B19" s="52" t="s">
        <v>59</v>
      </c>
      <c r="C19" s="181" t="s">
        <v>214</v>
      </c>
      <c r="D19" s="5" t="s">
        <v>25</v>
      </c>
      <c r="E19" s="45"/>
    </row>
    <row r="20" spans="1:5">
      <c r="A20" s="144">
        <v>14</v>
      </c>
      <c r="B20" s="52" t="s">
        <v>215</v>
      </c>
      <c r="C20" s="181" t="s">
        <v>216</v>
      </c>
      <c r="D20" s="5" t="s">
        <v>25</v>
      </c>
      <c r="E20" s="45"/>
    </row>
    <row r="21" spans="1:5">
      <c r="A21" s="142">
        <v>15</v>
      </c>
      <c r="B21" s="52" t="s">
        <v>60</v>
      </c>
      <c r="C21" s="181" t="s">
        <v>217</v>
      </c>
      <c r="D21" s="5" t="s">
        <v>25</v>
      </c>
      <c r="E21" s="45"/>
    </row>
    <row r="22" spans="1:5">
      <c r="A22" s="144">
        <v>16</v>
      </c>
      <c r="B22" s="52" t="s">
        <v>218</v>
      </c>
      <c r="C22" s="181" t="s">
        <v>219</v>
      </c>
      <c r="D22" s="5" t="s">
        <v>25</v>
      </c>
      <c r="E22" s="45"/>
    </row>
    <row r="23" spans="1:5">
      <c r="A23" s="142">
        <v>17</v>
      </c>
      <c r="B23" s="52" t="s">
        <v>61</v>
      </c>
      <c r="C23" s="181" t="s">
        <v>220</v>
      </c>
      <c r="D23" s="5" t="s">
        <v>25</v>
      </c>
      <c r="E23" s="45"/>
    </row>
    <row r="24" spans="1:5">
      <c r="A24" s="144">
        <v>18</v>
      </c>
      <c r="B24" s="52" t="s">
        <v>221</v>
      </c>
      <c r="C24" s="181" t="s">
        <v>222</v>
      </c>
      <c r="D24" s="5" t="s">
        <v>25</v>
      </c>
      <c r="E24" s="45"/>
    </row>
    <row r="25" spans="1:5">
      <c r="A25" s="142">
        <v>19</v>
      </c>
      <c r="B25" s="52" t="s">
        <v>223</v>
      </c>
      <c r="C25" s="181" t="s">
        <v>224</v>
      </c>
      <c r="D25" s="5" t="s">
        <v>25</v>
      </c>
      <c r="E25" s="45"/>
    </row>
    <row r="26" spans="1:5">
      <c r="A26" s="144">
        <v>20</v>
      </c>
      <c r="B26" s="52" t="s">
        <v>225</v>
      </c>
      <c r="C26" s="181" t="s">
        <v>226</v>
      </c>
      <c r="D26" s="5" t="s">
        <v>25</v>
      </c>
      <c r="E26" s="45"/>
    </row>
    <row r="27" spans="1:5">
      <c r="A27" s="142">
        <v>21</v>
      </c>
      <c r="B27" s="52" t="s">
        <v>227</v>
      </c>
      <c r="C27" s="181" t="s">
        <v>228</v>
      </c>
      <c r="D27" s="5" t="s">
        <v>25</v>
      </c>
      <c r="E27" s="45"/>
    </row>
    <row r="28" spans="1:5">
      <c r="A28" s="144">
        <v>22</v>
      </c>
      <c r="B28" s="52" t="s">
        <v>62</v>
      </c>
      <c r="C28" s="181" t="s">
        <v>229</v>
      </c>
      <c r="D28" s="5" t="s">
        <v>25</v>
      </c>
      <c r="E28" s="45"/>
    </row>
    <row r="29" spans="1:5">
      <c r="A29" s="142">
        <v>23</v>
      </c>
      <c r="B29" s="52" t="s">
        <v>230</v>
      </c>
      <c r="C29" s="181" t="s">
        <v>231</v>
      </c>
      <c r="D29" s="5" t="s">
        <v>25</v>
      </c>
      <c r="E29" s="45"/>
    </row>
    <row r="30" spans="1:5">
      <c r="A30" s="144">
        <v>24</v>
      </c>
      <c r="B30" s="52" t="s">
        <v>232</v>
      </c>
      <c r="C30" s="181" t="s">
        <v>233</v>
      </c>
      <c r="D30" s="5" t="s">
        <v>25</v>
      </c>
      <c r="E30" s="45"/>
    </row>
    <row r="31" spans="1:5">
      <c r="A31" s="142">
        <v>25</v>
      </c>
      <c r="B31" s="52" t="s">
        <v>63</v>
      </c>
      <c r="C31" s="181" t="s">
        <v>234</v>
      </c>
      <c r="D31" s="5" t="s">
        <v>25</v>
      </c>
      <c r="E31" s="45"/>
    </row>
    <row r="32" spans="1:5">
      <c r="A32" s="144">
        <v>26</v>
      </c>
      <c r="B32" s="52" t="s">
        <v>64</v>
      </c>
      <c r="C32" s="181" t="s">
        <v>235</v>
      </c>
      <c r="D32" s="5" t="s">
        <v>25</v>
      </c>
      <c r="E32" s="45"/>
    </row>
    <row r="33" spans="1:5">
      <c r="A33" s="142">
        <v>27</v>
      </c>
      <c r="B33" s="52" t="s">
        <v>65</v>
      </c>
      <c r="C33" s="181" t="s">
        <v>236</v>
      </c>
      <c r="D33" s="5" t="s">
        <v>25</v>
      </c>
      <c r="E33" s="45"/>
    </row>
    <row r="34" spans="1:5">
      <c r="A34" s="144">
        <v>28</v>
      </c>
      <c r="B34" s="52" t="s">
        <v>237</v>
      </c>
      <c r="C34" s="181" t="s">
        <v>238</v>
      </c>
      <c r="D34" s="5" t="s">
        <v>25</v>
      </c>
      <c r="E34" s="45"/>
    </row>
    <row r="35" spans="1:5">
      <c r="A35" s="142">
        <v>29</v>
      </c>
      <c r="B35" s="52" t="s">
        <v>239</v>
      </c>
      <c r="C35" s="181" t="s">
        <v>240</v>
      </c>
      <c r="D35" s="5" t="s">
        <v>25</v>
      </c>
      <c r="E35" s="45"/>
    </row>
    <row r="36" spans="1:5">
      <c r="A36" s="144">
        <v>30</v>
      </c>
      <c r="B36" s="52" t="s">
        <v>241</v>
      </c>
      <c r="C36" s="52" t="s">
        <v>242</v>
      </c>
      <c r="D36" s="5" t="s">
        <v>25</v>
      </c>
      <c r="E36" s="45"/>
    </row>
    <row r="37" spans="1:5">
      <c r="A37" s="142">
        <v>31</v>
      </c>
      <c r="B37" s="52" t="s">
        <v>243</v>
      </c>
      <c r="C37" s="52" t="s">
        <v>244</v>
      </c>
      <c r="D37" s="5" t="s">
        <v>25</v>
      </c>
      <c r="E37" s="45"/>
    </row>
    <row r="38" spans="1:5">
      <c r="A38" s="144">
        <v>32</v>
      </c>
      <c r="B38" s="52" t="s">
        <v>245</v>
      </c>
      <c r="C38" s="52" t="s">
        <v>246</v>
      </c>
      <c r="D38" s="5" t="s">
        <v>25</v>
      </c>
      <c r="E38" s="45"/>
    </row>
    <row r="39" spans="1:5">
      <c r="A39" s="142">
        <v>33</v>
      </c>
      <c r="B39" s="52" t="s">
        <v>247</v>
      </c>
      <c r="C39" s="52" t="s">
        <v>248</v>
      </c>
      <c r="D39" s="5" t="s">
        <v>25</v>
      </c>
      <c r="E39" s="45"/>
    </row>
    <row r="40" spans="1:5">
      <c r="A40" s="144">
        <v>34</v>
      </c>
      <c r="B40" s="52" t="s">
        <v>249</v>
      </c>
      <c r="C40" s="52" t="s">
        <v>250</v>
      </c>
      <c r="D40" s="5" t="s">
        <v>25</v>
      </c>
      <c r="E40" s="45"/>
    </row>
    <row r="41" spans="1:5">
      <c r="A41" s="142">
        <v>35</v>
      </c>
      <c r="B41" s="52" t="s">
        <v>251</v>
      </c>
      <c r="C41" s="52" t="s">
        <v>252</v>
      </c>
      <c r="D41" s="5" t="s">
        <v>25</v>
      </c>
      <c r="E41" s="45"/>
    </row>
    <row r="42" spans="1:5">
      <c r="A42" s="144">
        <v>36</v>
      </c>
      <c r="B42" s="52" t="s">
        <v>253</v>
      </c>
      <c r="C42" s="52" t="s">
        <v>254</v>
      </c>
      <c r="D42" s="5" t="s">
        <v>25</v>
      </c>
      <c r="E42" s="45"/>
    </row>
    <row r="43" spans="1:5">
      <c r="A43" s="142">
        <v>37</v>
      </c>
      <c r="B43" s="52" t="s">
        <v>255</v>
      </c>
      <c r="C43" s="52" t="s">
        <v>256</v>
      </c>
      <c r="D43" s="5" t="s">
        <v>25</v>
      </c>
      <c r="E43" s="45"/>
    </row>
    <row r="44" spans="1:5">
      <c r="A44" s="144">
        <v>38</v>
      </c>
      <c r="B44" s="52" t="s">
        <v>66</v>
      </c>
      <c r="C44" s="183" t="s">
        <v>257</v>
      </c>
      <c r="D44" s="5" t="s">
        <v>25</v>
      </c>
      <c r="E44" s="45"/>
    </row>
    <row r="45" spans="1:5">
      <c r="A45" s="142">
        <v>39</v>
      </c>
      <c r="B45" s="52" t="s">
        <v>67</v>
      </c>
      <c r="C45" s="183" t="s">
        <v>258</v>
      </c>
      <c r="D45" s="5" t="s">
        <v>25</v>
      </c>
      <c r="E45" s="45"/>
    </row>
    <row r="46" spans="1:5">
      <c r="A46" s="144">
        <v>40</v>
      </c>
      <c r="B46" s="52" t="s">
        <v>259</v>
      </c>
      <c r="C46" s="183" t="s">
        <v>260</v>
      </c>
      <c r="D46" s="5" t="s">
        <v>25</v>
      </c>
      <c r="E46" s="45"/>
    </row>
    <row r="47" spans="1:5">
      <c r="A47" s="142">
        <v>41</v>
      </c>
      <c r="B47" s="52" t="s">
        <v>68</v>
      </c>
      <c r="C47" s="183" t="s">
        <v>261</v>
      </c>
      <c r="D47" s="5" t="s">
        <v>25</v>
      </c>
      <c r="E47" s="45"/>
    </row>
    <row r="48" spans="1:5">
      <c r="A48" s="144">
        <v>42</v>
      </c>
      <c r="B48" s="52" t="s">
        <v>262</v>
      </c>
      <c r="C48" s="183" t="s">
        <v>263</v>
      </c>
      <c r="D48" s="5" t="s">
        <v>25</v>
      </c>
      <c r="E48" s="45"/>
    </row>
    <row r="49" spans="1:5">
      <c r="A49" s="142">
        <v>43</v>
      </c>
      <c r="B49" s="52" t="s">
        <v>69</v>
      </c>
      <c r="C49" s="183" t="s">
        <v>264</v>
      </c>
      <c r="D49" s="5" t="s">
        <v>25</v>
      </c>
      <c r="E49" s="45"/>
    </row>
    <row r="50" spans="1:5">
      <c r="A50" s="144">
        <v>44</v>
      </c>
      <c r="B50" s="52" t="s">
        <v>70</v>
      </c>
      <c r="C50" s="183" t="s">
        <v>265</v>
      </c>
      <c r="D50" s="5" t="s">
        <v>25</v>
      </c>
      <c r="E50" s="45"/>
    </row>
    <row r="51" spans="1:5">
      <c r="A51" s="142">
        <v>45</v>
      </c>
      <c r="B51" s="52" t="s">
        <v>71</v>
      </c>
      <c r="C51" s="183" t="s">
        <v>266</v>
      </c>
      <c r="D51" s="5" t="s">
        <v>25</v>
      </c>
      <c r="E51" s="45"/>
    </row>
    <row r="52" spans="1:5">
      <c r="A52" s="144">
        <v>46</v>
      </c>
      <c r="B52" s="52" t="s">
        <v>267</v>
      </c>
      <c r="C52" s="183" t="s">
        <v>268</v>
      </c>
      <c r="D52" s="5" t="s">
        <v>25</v>
      </c>
      <c r="E52" s="45"/>
    </row>
    <row r="53" spans="1:5">
      <c r="A53" s="142">
        <v>47</v>
      </c>
      <c r="B53" s="52" t="s">
        <v>269</v>
      </c>
      <c r="C53" s="183" t="s">
        <v>270</v>
      </c>
      <c r="D53" s="5" t="s">
        <v>25</v>
      </c>
      <c r="E53" s="45"/>
    </row>
    <row r="54" spans="1:5">
      <c r="A54" s="142">
        <v>48</v>
      </c>
      <c r="B54" s="52" t="s">
        <v>271</v>
      </c>
      <c r="C54" s="183" t="s">
        <v>272</v>
      </c>
      <c r="D54" s="5" t="s">
        <v>25</v>
      </c>
      <c r="E54" s="45"/>
    </row>
    <row r="55" spans="1:5">
      <c r="A55" s="142">
        <v>49</v>
      </c>
      <c r="B55" s="52" t="s">
        <v>273</v>
      </c>
      <c r="C55" s="183" t="s">
        <v>274</v>
      </c>
      <c r="D55" s="5" t="s">
        <v>25</v>
      </c>
      <c r="E55" s="45"/>
    </row>
    <row r="56" spans="1:5">
      <c r="A56" s="142">
        <v>50</v>
      </c>
      <c r="B56" s="52" t="s">
        <v>275</v>
      </c>
      <c r="C56" s="183" t="s">
        <v>276</v>
      </c>
      <c r="D56" s="5" t="s">
        <v>25</v>
      </c>
      <c r="E56" s="45"/>
    </row>
    <row r="57" spans="1:5">
      <c r="A57" s="142">
        <v>51</v>
      </c>
      <c r="B57" s="52" t="s">
        <v>277</v>
      </c>
      <c r="C57" s="183" t="s">
        <v>278</v>
      </c>
      <c r="D57" s="5" t="s">
        <v>25</v>
      </c>
      <c r="E57" s="45"/>
    </row>
    <row r="58" spans="1:5">
      <c r="A58" s="142">
        <v>52</v>
      </c>
      <c r="B58" s="52" t="s">
        <v>279</v>
      </c>
      <c r="C58" s="183" t="s">
        <v>280</v>
      </c>
      <c r="D58" s="5" t="s">
        <v>25</v>
      </c>
      <c r="E58" s="45"/>
    </row>
    <row r="59" spans="1:5">
      <c r="A59" s="142">
        <v>53</v>
      </c>
      <c r="B59" s="52" t="s">
        <v>281</v>
      </c>
      <c r="C59" s="183" t="s">
        <v>282</v>
      </c>
      <c r="D59" s="5" t="s">
        <v>25</v>
      </c>
      <c r="E59" s="45"/>
    </row>
    <row r="60" spans="1:5">
      <c r="A60" s="142">
        <v>54</v>
      </c>
      <c r="B60" s="52" t="s">
        <v>283</v>
      </c>
      <c r="C60" s="183" t="s">
        <v>284</v>
      </c>
      <c r="D60" s="5" t="s">
        <v>25</v>
      </c>
      <c r="E60" s="45"/>
    </row>
    <row r="61" spans="1:5">
      <c r="A61" s="142">
        <v>55</v>
      </c>
      <c r="B61" s="52" t="s">
        <v>285</v>
      </c>
      <c r="C61" s="183" t="s">
        <v>286</v>
      </c>
      <c r="D61" s="5" t="s">
        <v>25</v>
      </c>
      <c r="E61" s="45"/>
    </row>
    <row r="62" spans="1:5">
      <c r="A62" s="142">
        <v>56</v>
      </c>
      <c r="B62" s="52" t="s">
        <v>287</v>
      </c>
      <c r="C62" s="183" t="s">
        <v>288</v>
      </c>
      <c r="D62" s="5" t="s">
        <v>25</v>
      </c>
      <c r="E62" s="45"/>
    </row>
    <row r="63" spans="1:5">
      <c r="A63" s="142">
        <v>57</v>
      </c>
      <c r="B63" s="52" t="s">
        <v>289</v>
      </c>
      <c r="C63" s="183" t="s">
        <v>290</v>
      </c>
      <c r="D63" s="5" t="s">
        <v>25</v>
      </c>
      <c r="E63" s="45"/>
    </row>
    <row r="64" spans="1:5">
      <c r="A64" s="142">
        <v>58</v>
      </c>
      <c r="B64" s="52" t="s">
        <v>291</v>
      </c>
      <c r="C64" s="184" t="s">
        <v>292</v>
      </c>
      <c r="D64" s="5" t="s">
        <v>25</v>
      </c>
      <c r="E64" s="45"/>
    </row>
    <row r="65" spans="1:5">
      <c r="A65" s="142">
        <v>59</v>
      </c>
      <c r="B65" s="52" t="s">
        <v>72</v>
      </c>
      <c r="C65" s="183" t="s">
        <v>293</v>
      </c>
      <c r="D65" s="5" t="s">
        <v>25</v>
      </c>
      <c r="E65" s="45"/>
    </row>
    <row r="66" spans="1:5">
      <c r="A66" s="142">
        <v>60</v>
      </c>
      <c r="B66" s="52" t="s">
        <v>73</v>
      </c>
      <c r="C66" s="183" t="s">
        <v>294</v>
      </c>
      <c r="D66" s="5" t="s">
        <v>25</v>
      </c>
      <c r="E66" s="45"/>
    </row>
    <row r="67" spans="1:5">
      <c r="A67" s="142">
        <v>61</v>
      </c>
      <c r="B67" s="52" t="s">
        <v>74</v>
      </c>
      <c r="C67" s="183" t="s">
        <v>295</v>
      </c>
      <c r="D67" s="5" t="s">
        <v>25</v>
      </c>
      <c r="E67" s="45"/>
    </row>
    <row r="68" spans="1:5">
      <c r="A68" s="142">
        <v>62</v>
      </c>
      <c r="B68" s="52" t="s">
        <v>296</v>
      </c>
      <c r="C68" s="183" t="s">
        <v>297</v>
      </c>
      <c r="D68" s="5" t="s">
        <v>25</v>
      </c>
      <c r="E68" s="45"/>
    </row>
    <row r="69" spans="1:5">
      <c r="A69" s="142">
        <v>63</v>
      </c>
      <c r="B69" s="52" t="s">
        <v>298</v>
      </c>
      <c r="C69" s="183" t="s">
        <v>299</v>
      </c>
      <c r="D69" s="5" t="s">
        <v>25</v>
      </c>
      <c r="E69" s="45"/>
    </row>
    <row r="70" spans="1:5">
      <c r="A70" s="142">
        <v>64</v>
      </c>
      <c r="B70" s="52" t="s">
        <v>300</v>
      </c>
      <c r="C70" s="183" t="s">
        <v>301</v>
      </c>
      <c r="D70" s="5" t="s">
        <v>25</v>
      </c>
      <c r="E70" s="45"/>
    </row>
    <row r="71" spans="1:5">
      <c r="A71" s="142">
        <v>65</v>
      </c>
      <c r="B71" s="52" t="s">
        <v>75</v>
      </c>
      <c r="C71" s="183" t="s">
        <v>302</v>
      </c>
      <c r="D71" s="5" t="s">
        <v>25</v>
      </c>
      <c r="E71" s="45"/>
    </row>
    <row r="72" spans="1:5">
      <c r="A72" s="142">
        <v>66</v>
      </c>
      <c r="B72" s="52" t="s">
        <v>303</v>
      </c>
      <c r="C72" s="183" t="s">
        <v>304</v>
      </c>
      <c r="D72" s="5" t="s">
        <v>25</v>
      </c>
      <c r="E72" s="45"/>
    </row>
    <row r="73" spans="1:5">
      <c r="A73" s="142">
        <v>67</v>
      </c>
      <c r="B73" s="52" t="s">
        <v>76</v>
      </c>
      <c r="C73" s="183" t="s">
        <v>305</v>
      </c>
      <c r="D73" s="5" t="s">
        <v>25</v>
      </c>
      <c r="E73" s="45"/>
    </row>
    <row r="74" spans="1:5">
      <c r="A74" s="142">
        <v>68</v>
      </c>
      <c r="B74" s="52" t="s">
        <v>77</v>
      </c>
      <c r="C74" s="183" t="s">
        <v>306</v>
      </c>
      <c r="D74" s="5" t="s">
        <v>25</v>
      </c>
      <c r="E74" s="45"/>
    </row>
    <row r="75" spans="1:5">
      <c r="A75" s="142">
        <v>69</v>
      </c>
      <c r="B75" s="52" t="s">
        <v>78</v>
      </c>
      <c r="C75" s="183" t="s">
        <v>307</v>
      </c>
      <c r="D75" s="5" t="s">
        <v>25</v>
      </c>
      <c r="E75" s="45"/>
    </row>
    <row r="76" spans="1:5">
      <c r="A76" s="142">
        <v>70</v>
      </c>
      <c r="B76" s="52" t="s">
        <v>79</v>
      </c>
      <c r="C76" s="183" t="s">
        <v>308</v>
      </c>
      <c r="D76" s="5" t="s">
        <v>25</v>
      </c>
      <c r="E76" s="45"/>
    </row>
    <row r="77" spans="1:5">
      <c r="A77" s="142">
        <v>71</v>
      </c>
      <c r="B77" s="52" t="s">
        <v>80</v>
      </c>
      <c r="C77" s="183" t="s">
        <v>309</v>
      </c>
      <c r="D77" s="5" t="s">
        <v>25</v>
      </c>
      <c r="E77" s="45"/>
    </row>
    <row r="78" spans="1:5">
      <c r="A78" s="142">
        <v>72</v>
      </c>
      <c r="B78" s="52" t="s">
        <v>81</v>
      </c>
      <c r="C78" s="183" t="s">
        <v>310</v>
      </c>
      <c r="D78" s="5" t="s">
        <v>25</v>
      </c>
      <c r="E78" s="45"/>
    </row>
    <row r="79" spans="1:5">
      <c r="A79" s="142">
        <v>73</v>
      </c>
      <c r="B79" s="52" t="s">
        <v>311</v>
      </c>
      <c r="C79" s="183" t="s">
        <v>312</v>
      </c>
      <c r="D79" s="5" t="s">
        <v>25</v>
      </c>
      <c r="E79" s="45"/>
    </row>
    <row r="80" spans="1:5">
      <c r="A80" s="142">
        <v>74</v>
      </c>
      <c r="B80" s="52" t="s">
        <v>82</v>
      </c>
      <c r="C80" s="183" t="s">
        <v>313</v>
      </c>
      <c r="D80" s="5" t="s">
        <v>25</v>
      </c>
      <c r="E80" s="45"/>
    </row>
    <row r="81" spans="1:5" ht="14.25" customHeight="1">
      <c r="A81" s="142">
        <v>75</v>
      </c>
      <c r="B81" s="52" t="s">
        <v>83</v>
      </c>
      <c r="C81" s="183" t="s">
        <v>314</v>
      </c>
      <c r="D81" s="5" t="s">
        <v>25</v>
      </c>
      <c r="E81" s="45"/>
    </row>
    <row r="82" spans="1:5">
      <c r="A82" s="142">
        <v>76</v>
      </c>
      <c r="B82" s="52" t="s">
        <v>315</v>
      </c>
      <c r="C82" s="183" t="s">
        <v>316</v>
      </c>
      <c r="D82" s="5" t="s">
        <v>25</v>
      </c>
      <c r="E82" s="45"/>
    </row>
    <row r="83" spans="1:5">
      <c r="A83" s="142">
        <v>77</v>
      </c>
      <c r="B83" s="52" t="s">
        <v>317</v>
      </c>
      <c r="C83" s="183" t="s">
        <v>318</v>
      </c>
      <c r="D83" s="5" t="s">
        <v>25</v>
      </c>
      <c r="E83" s="45"/>
    </row>
    <row r="84" spans="1:5">
      <c r="A84" s="142">
        <v>78</v>
      </c>
      <c r="B84" s="52" t="s">
        <v>319</v>
      </c>
      <c r="C84" s="183" t="s">
        <v>320</v>
      </c>
      <c r="D84" s="5" t="s">
        <v>25</v>
      </c>
      <c r="E84" s="45"/>
    </row>
    <row r="85" spans="1:5">
      <c r="A85" s="142">
        <v>79</v>
      </c>
      <c r="B85" s="52" t="s">
        <v>321</v>
      </c>
      <c r="C85" s="183" t="s">
        <v>322</v>
      </c>
      <c r="D85" s="5" t="s">
        <v>25</v>
      </c>
      <c r="E85" s="45"/>
    </row>
    <row r="86" spans="1:5">
      <c r="A86" s="142">
        <v>80</v>
      </c>
      <c r="B86" s="52" t="s">
        <v>323</v>
      </c>
      <c r="C86" s="183" t="s">
        <v>324</v>
      </c>
      <c r="D86" s="5" t="s">
        <v>25</v>
      </c>
      <c r="E86" s="45"/>
    </row>
    <row r="87" spans="1:5">
      <c r="A87" s="142">
        <v>81</v>
      </c>
      <c r="B87" s="52" t="s">
        <v>325</v>
      </c>
      <c r="C87" s="183" t="s">
        <v>326</v>
      </c>
      <c r="D87" s="5" t="s">
        <v>25</v>
      </c>
      <c r="E87" s="45"/>
    </row>
    <row r="88" spans="1:5">
      <c r="A88" s="142">
        <v>82</v>
      </c>
      <c r="B88" s="52" t="s">
        <v>327</v>
      </c>
      <c r="C88" s="183" t="s">
        <v>328</v>
      </c>
      <c r="D88" s="5" t="s">
        <v>25</v>
      </c>
      <c r="E88" s="45"/>
    </row>
    <row r="89" spans="1:5">
      <c r="A89" s="142">
        <v>83</v>
      </c>
      <c r="B89" s="52" t="s">
        <v>84</v>
      </c>
      <c r="C89" s="183" t="s">
        <v>329</v>
      </c>
      <c r="D89" s="5" t="s">
        <v>25</v>
      </c>
      <c r="E89" s="45"/>
    </row>
    <row r="90" spans="1:5">
      <c r="A90" s="150">
        <v>84</v>
      </c>
      <c r="B90" s="151" t="s">
        <v>85</v>
      </c>
      <c r="C90" s="185" t="s">
        <v>330</v>
      </c>
      <c r="D90" s="5" t="s">
        <v>581</v>
      </c>
      <c r="E90" s="186">
        <v>417409.81</v>
      </c>
    </row>
    <row r="91" spans="1:5">
      <c r="A91" s="142">
        <v>85</v>
      </c>
      <c r="B91" s="52" t="s">
        <v>331</v>
      </c>
      <c r="C91" s="183" t="s">
        <v>332</v>
      </c>
      <c r="D91" s="5" t="s">
        <v>25</v>
      </c>
      <c r="E91" s="45"/>
    </row>
    <row r="92" spans="1:5">
      <c r="A92" s="150">
        <v>86</v>
      </c>
      <c r="B92" s="151" t="s">
        <v>333</v>
      </c>
      <c r="C92" s="185" t="s">
        <v>334</v>
      </c>
      <c r="D92" s="5" t="s">
        <v>581</v>
      </c>
      <c r="E92" s="186">
        <v>95324.69</v>
      </c>
    </row>
    <row r="93" spans="1:5">
      <c r="A93" s="150">
        <v>87</v>
      </c>
      <c r="B93" s="151" t="s">
        <v>335</v>
      </c>
      <c r="C93" s="185" t="s">
        <v>336</v>
      </c>
      <c r="D93" s="5" t="s">
        <v>581</v>
      </c>
      <c r="E93" s="186">
        <v>95619.17</v>
      </c>
    </row>
    <row r="94" spans="1:5">
      <c r="A94" s="150">
        <v>88</v>
      </c>
      <c r="B94" s="151" t="s">
        <v>337</v>
      </c>
      <c r="C94" s="185" t="s">
        <v>338</v>
      </c>
      <c r="D94" s="5" t="s">
        <v>581</v>
      </c>
      <c r="E94" s="186">
        <v>150625.42000000001</v>
      </c>
    </row>
    <row r="95" spans="1:5">
      <c r="A95" s="142">
        <v>89</v>
      </c>
      <c r="B95" s="52" t="s">
        <v>339</v>
      </c>
      <c r="C95" s="183" t="s">
        <v>340</v>
      </c>
      <c r="D95" s="5" t="s">
        <v>25</v>
      </c>
      <c r="E95" s="45"/>
    </row>
    <row r="96" spans="1:5">
      <c r="A96" s="150">
        <v>90</v>
      </c>
      <c r="B96" s="151" t="s">
        <v>341</v>
      </c>
      <c r="C96" s="185" t="s">
        <v>342</v>
      </c>
      <c r="D96" s="5" t="s">
        <v>581</v>
      </c>
      <c r="E96" s="186">
        <v>150600.98000000001</v>
      </c>
    </row>
    <row r="97" spans="1:8">
      <c r="A97" s="150">
        <v>91</v>
      </c>
      <c r="B97" s="151" t="s">
        <v>343</v>
      </c>
      <c r="C97" s="185" t="s">
        <v>344</v>
      </c>
      <c r="D97" s="5" t="s">
        <v>581</v>
      </c>
      <c r="E97" s="186">
        <v>150464.32000000001</v>
      </c>
    </row>
    <row r="98" spans="1:8">
      <c r="A98" s="150">
        <v>92</v>
      </c>
      <c r="B98" s="151" t="s">
        <v>345</v>
      </c>
      <c r="C98" s="185" t="s">
        <v>346</v>
      </c>
      <c r="D98" s="5" t="s">
        <v>581</v>
      </c>
      <c r="E98" s="186">
        <v>47732.93</v>
      </c>
    </row>
    <row r="99" spans="1:8">
      <c r="A99" s="142">
        <v>93</v>
      </c>
      <c r="B99" s="52" t="s">
        <v>347</v>
      </c>
      <c r="C99" s="183" t="s">
        <v>348</v>
      </c>
      <c r="D99" s="5" t="s">
        <v>25</v>
      </c>
      <c r="E99" s="45"/>
    </row>
    <row r="100" spans="1:8">
      <c r="A100" s="142">
        <v>94</v>
      </c>
      <c r="B100" s="52" t="s">
        <v>349</v>
      </c>
      <c r="C100" s="183" t="s">
        <v>350</v>
      </c>
      <c r="D100" s="5" t="s">
        <v>25</v>
      </c>
      <c r="E100" s="45"/>
    </row>
    <row r="101" spans="1:8">
      <c r="A101" s="142">
        <v>95</v>
      </c>
      <c r="B101" s="52" t="s">
        <v>86</v>
      </c>
      <c r="C101" s="184" t="s">
        <v>351</v>
      </c>
      <c r="D101" s="5" t="s">
        <v>25</v>
      </c>
      <c r="E101" s="45"/>
    </row>
    <row r="102" spans="1:8">
      <c r="A102" s="142">
        <v>96</v>
      </c>
      <c r="B102" s="52" t="s">
        <v>87</v>
      </c>
      <c r="C102" s="183" t="s">
        <v>352</v>
      </c>
      <c r="D102" s="5" t="s">
        <v>25</v>
      </c>
      <c r="E102" s="45"/>
    </row>
    <row r="103" spans="1:8">
      <c r="A103" s="142">
        <v>97</v>
      </c>
      <c r="B103" s="53" t="s">
        <v>353</v>
      </c>
      <c r="C103" s="183" t="s">
        <v>354</v>
      </c>
      <c r="D103" s="5" t="s">
        <v>25</v>
      </c>
      <c r="E103" s="45"/>
    </row>
    <row r="104" spans="1:8">
      <c r="A104" s="142">
        <v>98</v>
      </c>
      <c r="B104" s="53" t="s">
        <v>355</v>
      </c>
      <c r="C104" s="183" t="s">
        <v>356</v>
      </c>
      <c r="D104" s="5" t="s">
        <v>25</v>
      </c>
      <c r="E104" s="45"/>
    </row>
    <row r="105" spans="1:8">
      <c r="A105" s="142">
        <v>99</v>
      </c>
      <c r="B105" s="53" t="s">
        <v>357</v>
      </c>
      <c r="C105" s="183" t="s">
        <v>358</v>
      </c>
      <c r="D105" s="5" t="s">
        <v>25</v>
      </c>
      <c r="E105" s="45"/>
    </row>
    <row r="106" spans="1:8">
      <c r="A106" s="317">
        <v>100</v>
      </c>
      <c r="B106" s="318" t="s">
        <v>88</v>
      </c>
      <c r="C106" s="319" t="s">
        <v>359</v>
      </c>
      <c r="D106" s="5" t="s">
        <v>25</v>
      </c>
      <c r="E106" s="45"/>
    </row>
    <row r="107" spans="1:8">
      <c r="A107" s="150">
        <v>101</v>
      </c>
      <c r="B107" s="152" t="s">
        <v>89</v>
      </c>
      <c r="C107" s="185" t="s">
        <v>360</v>
      </c>
      <c r="D107" s="5" t="s">
        <v>581</v>
      </c>
      <c r="E107" s="186">
        <v>162621.92000000001</v>
      </c>
      <c r="H107" s="176"/>
    </row>
    <row r="108" spans="1:8">
      <c r="A108" s="150">
        <v>102</v>
      </c>
      <c r="B108" s="152" t="s">
        <v>90</v>
      </c>
      <c r="C108" s="185" t="s">
        <v>361</v>
      </c>
      <c r="D108" s="5" t="s">
        <v>581</v>
      </c>
      <c r="E108" s="186">
        <v>24618.05</v>
      </c>
      <c r="H108" s="176"/>
    </row>
    <row r="109" spans="1:8">
      <c r="A109" s="317">
        <v>103</v>
      </c>
      <c r="B109" s="318" t="s">
        <v>91</v>
      </c>
      <c r="C109" s="319" t="s">
        <v>362</v>
      </c>
      <c r="D109" s="5" t="s">
        <v>25</v>
      </c>
      <c r="E109" s="45"/>
      <c r="H109" s="176"/>
    </row>
    <row r="110" spans="1:8">
      <c r="A110" s="142">
        <v>104</v>
      </c>
      <c r="B110" s="53" t="s">
        <v>92</v>
      </c>
      <c r="C110" s="183" t="s">
        <v>363</v>
      </c>
      <c r="D110" s="5" t="s">
        <v>25</v>
      </c>
      <c r="E110" s="45"/>
      <c r="H110" s="176"/>
    </row>
    <row r="111" spans="1:8">
      <c r="A111" s="142">
        <v>105</v>
      </c>
      <c r="B111" s="53" t="s">
        <v>93</v>
      </c>
      <c r="C111" s="183" t="s">
        <v>364</v>
      </c>
      <c r="D111" s="5" t="s">
        <v>25</v>
      </c>
      <c r="E111" s="45"/>
      <c r="H111" s="176"/>
    </row>
    <row r="112" spans="1:8">
      <c r="A112" s="150">
        <v>106</v>
      </c>
      <c r="B112" s="152" t="s">
        <v>94</v>
      </c>
      <c r="C112" s="185" t="s">
        <v>365</v>
      </c>
      <c r="D112" s="5" t="s">
        <v>581</v>
      </c>
      <c r="E112" s="186">
        <v>49267.08</v>
      </c>
      <c r="H112" s="176"/>
    </row>
    <row r="113" spans="1:8">
      <c r="A113" s="150">
        <v>107</v>
      </c>
      <c r="B113" s="152" t="s">
        <v>95</v>
      </c>
      <c r="C113" s="185" t="s">
        <v>366</v>
      </c>
      <c r="D113" s="5" t="s">
        <v>581</v>
      </c>
      <c r="E113" s="186">
        <v>48714.26</v>
      </c>
      <c r="H113" s="176"/>
    </row>
    <row r="114" spans="1:8">
      <c r="A114" s="150">
        <v>108</v>
      </c>
      <c r="B114" s="152" t="s">
        <v>96</v>
      </c>
      <c r="C114" s="185" t="s">
        <v>367</v>
      </c>
      <c r="D114" s="5" t="s">
        <v>581</v>
      </c>
      <c r="E114" s="186">
        <v>174121.08</v>
      </c>
      <c r="H114" s="176"/>
    </row>
    <row r="115" spans="1:8">
      <c r="A115" s="150">
        <v>109</v>
      </c>
      <c r="B115" s="152" t="s">
        <v>97</v>
      </c>
      <c r="C115" s="185" t="s">
        <v>368</v>
      </c>
      <c r="D115" s="5" t="s">
        <v>581</v>
      </c>
      <c r="E115" s="186">
        <v>210455.09</v>
      </c>
      <c r="H115" s="176"/>
    </row>
    <row r="116" spans="1:8">
      <c r="A116" s="150">
        <v>110</v>
      </c>
      <c r="B116" s="152" t="s">
        <v>369</v>
      </c>
      <c r="C116" s="185" t="s">
        <v>370</v>
      </c>
      <c r="D116" s="5" t="s">
        <v>581</v>
      </c>
      <c r="E116" s="186">
        <v>62424.68</v>
      </c>
      <c r="H116" s="176"/>
    </row>
    <row r="117" spans="1:8">
      <c r="A117" s="150">
        <v>111</v>
      </c>
      <c r="B117" s="152" t="s">
        <v>98</v>
      </c>
      <c r="C117" s="185" t="s">
        <v>371</v>
      </c>
      <c r="D117" s="5" t="s">
        <v>581</v>
      </c>
      <c r="E117" s="186">
        <v>178092.99</v>
      </c>
      <c r="H117" s="176"/>
    </row>
    <row r="118" spans="1:8">
      <c r="A118" s="150">
        <v>112</v>
      </c>
      <c r="B118" s="152" t="s">
        <v>372</v>
      </c>
      <c r="C118" s="185" t="s">
        <v>373</v>
      </c>
      <c r="D118" s="5" t="s">
        <v>581</v>
      </c>
      <c r="E118" s="186">
        <v>24501.919999999998</v>
      </c>
      <c r="H118" s="176"/>
    </row>
    <row r="119" spans="1:8">
      <c r="A119" s="150">
        <v>113</v>
      </c>
      <c r="B119" s="152" t="s">
        <v>374</v>
      </c>
      <c r="C119" s="185" t="s">
        <v>375</v>
      </c>
      <c r="D119" s="5" t="s">
        <v>581</v>
      </c>
      <c r="E119" s="186">
        <v>3577.04</v>
      </c>
      <c r="H119" s="176"/>
    </row>
    <row r="120" spans="1:8">
      <c r="A120" s="150">
        <v>114</v>
      </c>
      <c r="B120" s="152" t="s">
        <v>376</v>
      </c>
      <c r="C120" s="185" t="s">
        <v>377</v>
      </c>
      <c r="D120" s="5" t="s">
        <v>581</v>
      </c>
      <c r="E120" s="186">
        <v>3556.9</v>
      </c>
      <c r="H120" s="176"/>
    </row>
    <row r="121" spans="1:8">
      <c r="A121" s="150">
        <v>115</v>
      </c>
      <c r="B121" s="152" t="s">
        <v>378</v>
      </c>
      <c r="C121" s="185" t="s">
        <v>379</v>
      </c>
      <c r="D121" s="5" t="s">
        <v>581</v>
      </c>
      <c r="E121" s="186">
        <v>4197.9799999999996</v>
      </c>
      <c r="H121" s="176"/>
    </row>
    <row r="122" spans="1:8">
      <c r="A122" s="150">
        <v>116</v>
      </c>
      <c r="B122" s="152" t="s">
        <v>380</v>
      </c>
      <c r="C122" s="185" t="s">
        <v>381</v>
      </c>
      <c r="D122" s="5" t="s">
        <v>581</v>
      </c>
      <c r="E122" s="186">
        <v>3371.08</v>
      </c>
      <c r="H122" s="176"/>
    </row>
    <row r="123" spans="1:8">
      <c r="A123" s="142">
        <v>117</v>
      </c>
      <c r="B123" s="53" t="s">
        <v>99</v>
      </c>
      <c r="C123" s="183" t="s">
        <v>382</v>
      </c>
      <c r="D123" s="5" t="s">
        <v>25</v>
      </c>
      <c r="E123" s="45"/>
      <c r="H123" s="176"/>
    </row>
    <row r="124" spans="1:8">
      <c r="A124" s="142">
        <v>118</v>
      </c>
      <c r="B124" s="53" t="s">
        <v>383</v>
      </c>
      <c r="C124" s="183" t="s">
        <v>384</v>
      </c>
      <c r="D124" s="5" t="s">
        <v>25</v>
      </c>
      <c r="E124" s="45"/>
      <c r="H124" s="176"/>
    </row>
    <row r="125" spans="1:8">
      <c r="A125" s="150">
        <v>119</v>
      </c>
      <c r="B125" s="152" t="s">
        <v>100</v>
      </c>
      <c r="C125" s="185" t="s">
        <v>385</v>
      </c>
      <c r="D125" s="5" t="s">
        <v>581</v>
      </c>
      <c r="E125" s="186">
        <v>260600.16</v>
      </c>
      <c r="H125" s="176"/>
    </row>
    <row r="126" spans="1:8">
      <c r="A126" s="142">
        <v>120</v>
      </c>
      <c r="B126" s="53" t="s">
        <v>386</v>
      </c>
      <c r="C126" s="183" t="s">
        <v>387</v>
      </c>
      <c r="D126" s="5" t="s">
        <v>25</v>
      </c>
      <c r="E126" s="45"/>
    </row>
    <row r="127" spans="1:8">
      <c r="A127" s="142">
        <v>121</v>
      </c>
      <c r="B127" s="53" t="s">
        <v>388</v>
      </c>
      <c r="C127" s="183" t="s">
        <v>389</v>
      </c>
      <c r="D127" s="5" t="s">
        <v>25</v>
      </c>
      <c r="E127" s="45"/>
    </row>
    <row r="128" spans="1:8">
      <c r="A128" s="142">
        <v>122</v>
      </c>
      <c r="B128" s="53" t="s">
        <v>390</v>
      </c>
      <c r="C128" s="183" t="s">
        <v>391</v>
      </c>
      <c r="D128" s="5" t="s">
        <v>25</v>
      </c>
      <c r="E128" s="45"/>
    </row>
    <row r="129" spans="1:5">
      <c r="A129" s="142">
        <v>123</v>
      </c>
      <c r="B129" s="53" t="s">
        <v>392</v>
      </c>
      <c r="C129" s="183" t="s">
        <v>393</v>
      </c>
      <c r="D129" s="5" t="s">
        <v>25</v>
      </c>
      <c r="E129" s="45"/>
    </row>
    <row r="130" spans="1:5">
      <c r="A130" s="142">
        <v>124</v>
      </c>
      <c r="B130" s="53" t="s">
        <v>394</v>
      </c>
      <c r="C130" s="183" t="s">
        <v>395</v>
      </c>
      <c r="D130" s="5" t="s">
        <v>25</v>
      </c>
      <c r="E130" s="45"/>
    </row>
    <row r="131" spans="1:5">
      <c r="A131" s="142">
        <v>125</v>
      </c>
      <c r="B131" s="53" t="s">
        <v>396</v>
      </c>
      <c r="C131" s="183" t="s">
        <v>397</v>
      </c>
      <c r="D131" s="5" t="s">
        <v>25</v>
      </c>
      <c r="E131" s="45"/>
    </row>
    <row r="132" spans="1:5">
      <c r="A132" s="142">
        <v>126</v>
      </c>
      <c r="B132" s="53" t="s">
        <v>398</v>
      </c>
      <c r="C132" s="183" t="s">
        <v>399</v>
      </c>
      <c r="D132" s="5" t="s">
        <v>25</v>
      </c>
      <c r="E132" s="45"/>
    </row>
    <row r="133" spans="1:5">
      <c r="A133" s="142">
        <v>127</v>
      </c>
      <c r="B133" s="53" t="s">
        <v>400</v>
      </c>
      <c r="C133" s="183" t="s">
        <v>401</v>
      </c>
      <c r="D133" s="5" t="s">
        <v>25</v>
      </c>
      <c r="E133" s="45"/>
    </row>
    <row r="134" spans="1:5">
      <c r="A134" s="142">
        <v>128</v>
      </c>
      <c r="B134" s="53" t="s">
        <v>402</v>
      </c>
      <c r="C134" s="183" t="s">
        <v>403</v>
      </c>
      <c r="D134" s="5" t="s">
        <v>25</v>
      </c>
      <c r="E134" s="45"/>
    </row>
    <row r="135" spans="1:5">
      <c r="A135" s="142">
        <v>129</v>
      </c>
      <c r="B135" s="53" t="s">
        <v>404</v>
      </c>
      <c r="C135" s="183" t="s">
        <v>405</v>
      </c>
      <c r="D135" s="5" t="s">
        <v>25</v>
      </c>
      <c r="E135" s="45"/>
    </row>
    <row r="136" spans="1:5">
      <c r="A136" s="142">
        <v>130</v>
      </c>
      <c r="B136" s="53" t="s">
        <v>406</v>
      </c>
      <c r="C136" s="183" t="s">
        <v>407</v>
      </c>
      <c r="D136" s="5" t="s">
        <v>25</v>
      </c>
      <c r="E136" s="45"/>
    </row>
    <row r="137" spans="1:5">
      <c r="A137" s="150">
        <v>131</v>
      </c>
      <c r="B137" s="152" t="s">
        <v>408</v>
      </c>
      <c r="C137" s="185" t="s">
        <v>409</v>
      </c>
      <c r="D137" s="5" t="s">
        <v>663</v>
      </c>
      <c r="E137" s="186">
        <v>1937538.95</v>
      </c>
    </row>
    <row r="138" spans="1:5">
      <c r="A138" s="150">
        <v>132</v>
      </c>
      <c r="B138" s="152" t="s">
        <v>410</v>
      </c>
      <c r="C138" s="185" t="s">
        <v>411</v>
      </c>
      <c r="D138" s="5" t="s">
        <v>663</v>
      </c>
      <c r="E138" s="186">
        <v>138511.78</v>
      </c>
    </row>
    <row r="139" spans="1:5">
      <c r="A139" s="150">
        <v>133</v>
      </c>
      <c r="B139" s="152" t="s">
        <v>412</v>
      </c>
      <c r="C139" s="185" t="s">
        <v>413</v>
      </c>
      <c r="D139" s="5" t="s">
        <v>663</v>
      </c>
      <c r="E139" s="186">
        <v>44888.69</v>
      </c>
    </row>
    <row r="140" spans="1:5">
      <c r="A140" s="150">
        <v>134</v>
      </c>
      <c r="B140" s="152" t="s">
        <v>414</v>
      </c>
      <c r="C140" s="185" t="s">
        <v>415</v>
      </c>
      <c r="D140" s="5" t="s">
        <v>663</v>
      </c>
      <c r="E140" s="186">
        <v>188900.28</v>
      </c>
    </row>
    <row r="141" spans="1:5">
      <c r="A141" s="150">
        <v>135</v>
      </c>
      <c r="B141" s="152" t="s">
        <v>416</v>
      </c>
      <c r="C141" s="185" t="s">
        <v>417</v>
      </c>
      <c r="D141" s="5"/>
      <c r="E141" s="186"/>
    </row>
    <row r="142" spans="1:5">
      <c r="A142" s="150">
        <v>136</v>
      </c>
      <c r="B142" s="152" t="s">
        <v>418</v>
      </c>
      <c r="C142" s="185" t="s">
        <v>419</v>
      </c>
      <c r="D142" s="5" t="s">
        <v>663</v>
      </c>
      <c r="E142" s="186">
        <v>15930.35</v>
      </c>
    </row>
    <row r="143" spans="1:5">
      <c r="A143" s="150">
        <v>137</v>
      </c>
      <c r="B143" s="152" t="s">
        <v>420</v>
      </c>
      <c r="C143" s="185" t="s">
        <v>421</v>
      </c>
      <c r="D143" s="5" t="s">
        <v>663</v>
      </c>
      <c r="E143" s="186">
        <v>67659.08</v>
      </c>
    </row>
    <row r="144" spans="1:5">
      <c r="A144" s="150">
        <v>138</v>
      </c>
      <c r="B144" s="152" t="s">
        <v>422</v>
      </c>
      <c r="C144" s="185" t="s">
        <v>423</v>
      </c>
      <c r="D144" s="5" t="s">
        <v>663</v>
      </c>
      <c r="E144" s="186">
        <v>11899.14</v>
      </c>
    </row>
    <row r="145" spans="1:5">
      <c r="A145" s="150">
        <v>139</v>
      </c>
      <c r="B145" s="152" t="s">
        <v>424</v>
      </c>
      <c r="C145" s="185" t="s">
        <v>425</v>
      </c>
      <c r="D145" s="5" t="s">
        <v>663</v>
      </c>
      <c r="E145" s="186">
        <v>23558.41</v>
      </c>
    </row>
    <row r="146" spans="1:5">
      <c r="A146" s="142">
        <v>140</v>
      </c>
      <c r="B146" s="53" t="s">
        <v>426</v>
      </c>
      <c r="C146" s="183" t="s">
        <v>427</v>
      </c>
      <c r="D146" s="5" t="s">
        <v>25</v>
      </c>
      <c r="E146" s="45"/>
    </row>
    <row r="147" spans="1:5">
      <c r="A147" s="142">
        <v>141</v>
      </c>
      <c r="B147" s="53" t="s">
        <v>428</v>
      </c>
      <c r="C147" s="183" t="s">
        <v>429</v>
      </c>
      <c r="D147" s="5" t="s">
        <v>25</v>
      </c>
      <c r="E147" s="45"/>
    </row>
    <row r="148" spans="1:5">
      <c r="A148" s="142">
        <v>142</v>
      </c>
      <c r="B148" s="53" t="s">
        <v>430</v>
      </c>
      <c r="C148" s="183" t="s">
        <v>431</v>
      </c>
      <c r="D148" s="5" t="s">
        <v>25</v>
      </c>
      <c r="E148" s="45"/>
    </row>
    <row r="149" spans="1:5">
      <c r="A149" s="142">
        <v>143</v>
      </c>
      <c r="B149" s="53" t="s">
        <v>432</v>
      </c>
      <c r="C149" s="183" t="s">
        <v>433</v>
      </c>
      <c r="D149" s="5" t="s">
        <v>25</v>
      </c>
      <c r="E149" s="45"/>
    </row>
    <row r="150" spans="1:5" ht="15.75" thickBot="1">
      <c r="A150" s="142">
        <v>144</v>
      </c>
      <c r="B150" s="53" t="s">
        <v>434</v>
      </c>
      <c r="C150" s="184" t="s">
        <v>435</v>
      </c>
      <c r="D150" s="5" t="s">
        <v>25</v>
      </c>
      <c r="E150" s="45"/>
    </row>
    <row r="151" spans="1:5" ht="15.75" thickBot="1">
      <c r="A151" s="333" t="s">
        <v>26</v>
      </c>
      <c r="B151" s="334"/>
      <c r="C151" s="334"/>
      <c r="D151" s="334"/>
      <c r="E151" s="145">
        <f>SUM(E7:E150)</f>
        <v>4746784.2300000004</v>
      </c>
    </row>
    <row r="154" spans="1:5">
      <c r="C154" s="46" t="s">
        <v>5</v>
      </c>
    </row>
    <row r="155" spans="1:5">
      <c r="C155" s="46" t="s">
        <v>618</v>
      </c>
    </row>
    <row r="156" spans="1:5">
      <c r="C156" s="46" t="s">
        <v>55</v>
      </c>
    </row>
    <row r="157" spans="1:5">
      <c r="B157" s="149"/>
      <c r="C157" s="46" t="s">
        <v>580</v>
      </c>
    </row>
    <row r="158" spans="1:5">
      <c r="C158" s="47" t="s">
        <v>6</v>
      </c>
      <c r="D158" s="48"/>
      <c r="E158" s="49"/>
    </row>
    <row r="159" spans="1:5">
      <c r="C159" s="47" t="s">
        <v>7</v>
      </c>
      <c r="D159" s="48"/>
      <c r="E159" s="49"/>
    </row>
    <row r="160" spans="1:5">
      <c r="C160" s="47" t="s">
        <v>27</v>
      </c>
      <c r="D160" s="48"/>
      <c r="E160" s="49"/>
    </row>
    <row r="161" spans="3:3">
      <c r="C161" s="325" t="s">
        <v>665</v>
      </c>
    </row>
  </sheetData>
  <sheetProtection algorithmName="SHA-512" hashValue="MYGV2MX4bn8mea8qmKTQL5/PO9CKv1XDgE39vaiS3jTYL4HJ9T2qaSJtjvnen1D0AhGeG3owOxdDMMnDHABBiQ==" saltValue="By2S09HOhspvTqHSgWoh9A==" spinCount="100000" sheet="1" objects="1" scenarios="1"/>
  <mergeCells count="3">
    <mergeCell ref="A4:E4"/>
    <mergeCell ref="A5:E5"/>
    <mergeCell ref="A151:D151"/>
  </mergeCells>
  <pageMargins left="0.23622047244094491" right="0.23622047244094491" top="0.74803149606299213" bottom="0.74803149606299213" header="0.31496062992125984" footer="0.31496062992125984"/>
  <pageSetup paperSize="9" scale="76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9"/>
  <sheetViews>
    <sheetView workbookViewId="0">
      <selection activeCell="H4" sqref="H4"/>
    </sheetView>
  </sheetViews>
  <sheetFormatPr defaultColWidth="9.140625" defaultRowHeight="15"/>
  <cols>
    <col min="1" max="1" width="10.5703125" style="14" customWidth="1"/>
    <col min="2" max="2" width="12.5703125" style="14" customWidth="1"/>
    <col min="3" max="3" width="62.5703125" style="14" customWidth="1"/>
    <col min="4" max="4" width="8.5703125" style="14" customWidth="1"/>
    <col min="5" max="5" width="12.5703125" style="14" customWidth="1"/>
    <col min="6" max="7" width="15.5703125" style="14" customWidth="1"/>
    <col min="8" max="16384" width="9.140625" style="14"/>
  </cols>
  <sheetData>
    <row r="1" spans="1:8" ht="15" customHeight="1">
      <c r="A1" s="1" t="s">
        <v>0</v>
      </c>
      <c r="B1" s="2" t="s">
        <v>190</v>
      </c>
      <c r="C1" s="3"/>
      <c r="D1" s="1"/>
      <c r="E1" s="1"/>
      <c r="F1" s="1"/>
      <c r="G1" s="3" t="s">
        <v>29</v>
      </c>
    </row>
    <row r="2" spans="1:8" ht="15" customHeight="1">
      <c r="A2" s="1"/>
      <c r="B2" s="4" t="s">
        <v>1</v>
      </c>
      <c r="C2" s="1"/>
      <c r="D2" s="1"/>
      <c r="E2" s="1"/>
      <c r="F2" s="1"/>
      <c r="G2" s="322" t="s">
        <v>664</v>
      </c>
    </row>
    <row r="3" spans="1:8" ht="16.5">
      <c r="A3" s="28"/>
      <c r="B3" s="28"/>
      <c r="C3" s="28"/>
      <c r="D3" s="54"/>
      <c r="E3" s="55"/>
      <c r="F3" s="56"/>
      <c r="G3" s="56"/>
      <c r="H3" s="57"/>
    </row>
    <row r="4" spans="1:8" ht="16.5">
      <c r="A4" s="16" t="s">
        <v>13</v>
      </c>
      <c r="B4" s="28"/>
      <c r="C4" s="28"/>
      <c r="D4" s="54"/>
      <c r="E4" s="55"/>
      <c r="F4" s="56"/>
      <c r="G4" s="56"/>
      <c r="H4" s="57"/>
    </row>
    <row r="5" spans="1:8" ht="17.25" thickBot="1">
      <c r="A5" s="28"/>
      <c r="B5" s="28"/>
      <c r="C5" s="28"/>
      <c r="D5" s="54"/>
      <c r="E5" s="55"/>
      <c r="F5" s="56"/>
      <c r="G5" s="56"/>
      <c r="H5" s="57"/>
    </row>
    <row r="6" spans="1:8" ht="45.75" thickBot="1">
      <c r="A6" s="19" t="s">
        <v>2</v>
      </c>
      <c r="B6" s="58" t="s">
        <v>30</v>
      </c>
      <c r="C6" s="20" t="s">
        <v>3</v>
      </c>
      <c r="D6" s="58" t="s">
        <v>31</v>
      </c>
      <c r="E6" s="59" t="s">
        <v>32</v>
      </c>
      <c r="F6" s="60" t="s">
        <v>33</v>
      </c>
      <c r="G6" s="61" t="s">
        <v>34</v>
      </c>
      <c r="H6" s="57"/>
    </row>
    <row r="7" spans="1:8" ht="15" customHeight="1">
      <c r="A7" s="62"/>
      <c r="B7" s="63" t="s">
        <v>35</v>
      </c>
      <c r="C7" s="64" t="s">
        <v>36</v>
      </c>
      <c r="D7" s="63"/>
      <c r="E7" s="65"/>
      <c r="F7" s="65"/>
      <c r="G7" s="66"/>
      <c r="H7" s="10"/>
    </row>
    <row r="8" spans="1:8" ht="15" customHeight="1">
      <c r="A8" s="67">
        <v>1</v>
      </c>
      <c r="B8" s="68"/>
      <c r="C8" s="99" t="s">
        <v>37</v>
      </c>
      <c r="D8" s="68" t="s">
        <v>25</v>
      </c>
      <c r="E8" s="70">
        <v>1</v>
      </c>
      <c r="F8" s="70">
        <f>'4.2.4 VP-Dokument. zhotoviteľa'!H183</f>
        <v>0</v>
      </c>
      <c r="G8" s="71">
        <f t="shared" ref="G8:G14" si="0">E8*F8</f>
        <v>0</v>
      </c>
      <c r="H8" s="72"/>
    </row>
    <row r="9" spans="1:8" ht="15" customHeight="1">
      <c r="A9" s="67">
        <v>2</v>
      </c>
      <c r="B9" s="68"/>
      <c r="C9" s="69" t="s">
        <v>38</v>
      </c>
      <c r="D9" s="68" t="s">
        <v>39</v>
      </c>
      <c r="E9" s="70">
        <v>1</v>
      </c>
      <c r="F9" s="73"/>
      <c r="G9" s="71">
        <f t="shared" si="0"/>
        <v>0</v>
      </c>
      <c r="H9" s="72"/>
    </row>
    <row r="10" spans="1:8" ht="15" customHeight="1">
      <c r="A10" s="67">
        <v>3</v>
      </c>
      <c r="B10" s="68"/>
      <c r="C10" s="69" t="s">
        <v>583</v>
      </c>
      <c r="D10" s="68" t="s">
        <v>25</v>
      </c>
      <c r="E10" s="70">
        <v>1</v>
      </c>
      <c r="F10" s="73"/>
      <c r="G10" s="71">
        <f t="shared" si="0"/>
        <v>0</v>
      </c>
      <c r="H10" s="72"/>
    </row>
    <row r="11" spans="1:8" ht="15" customHeight="1">
      <c r="A11" s="67">
        <v>4</v>
      </c>
      <c r="B11" s="74"/>
      <c r="C11" s="75" t="s">
        <v>40</v>
      </c>
      <c r="D11" s="74" t="s">
        <v>41</v>
      </c>
      <c r="E11" s="70">
        <v>911</v>
      </c>
      <c r="F11" s="73"/>
      <c r="G11" s="71">
        <f t="shared" si="0"/>
        <v>0</v>
      </c>
      <c r="H11" s="76"/>
    </row>
    <row r="12" spans="1:8" ht="15" customHeight="1">
      <c r="A12" s="67">
        <v>5</v>
      </c>
      <c r="B12" s="68"/>
      <c r="C12" s="69" t="s">
        <v>42</v>
      </c>
      <c r="D12" s="68" t="s">
        <v>25</v>
      </c>
      <c r="E12" s="70">
        <v>1</v>
      </c>
      <c r="F12" s="73"/>
      <c r="G12" s="71">
        <f t="shared" si="0"/>
        <v>0</v>
      </c>
      <c r="H12" s="77"/>
    </row>
    <row r="13" spans="1:8" ht="15" customHeight="1">
      <c r="A13" s="67">
        <v>6</v>
      </c>
      <c r="B13" s="68"/>
      <c r="C13" s="69" t="s">
        <v>611</v>
      </c>
      <c r="D13" s="68" t="s">
        <v>25</v>
      </c>
      <c r="E13" s="70">
        <v>1</v>
      </c>
      <c r="F13" s="73"/>
      <c r="G13" s="71">
        <f t="shared" si="0"/>
        <v>0</v>
      </c>
      <c r="H13" s="77"/>
    </row>
    <row r="14" spans="1:8">
      <c r="A14" s="67">
        <v>7</v>
      </c>
      <c r="B14" s="68"/>
      <c r="C14" s="78" t="s">
        <v>189</v>
      </c>
      <c r="D14" s="68" t="s">
        <v>25</v>
      </c>
      <c r="E14" s="70">
        <v>1</v>
      </c>
      <c r="F14" s="70">
        <f>'4.2.6 VP -  Monitoring ŽP oper.'!F12</f>
        <v>0</v>
      </c>
      <c r="G14" s="71">
        <f t="shared" si="0"/>
        <v>0</v>
      </c>
      <c r="H14" s="77"/>
    </row>
    <row r="15" spans="1:8">
      <c r="A15" s="67">
        <v>8</v>
      </c>
      <c r="B15" s="68"/>
      <c r="C15" s="84" t="s">
        <v>47</v>
      </c>
      <c r="D15" s="68" t="s">
        <v>25</v>
      </c>
      <c r="E15" s="79">
        <v>1</v>
      </c>
      <c r="F15" s="73"/>
      <c r="G15" s="71">
        <f t="shared" ref="G15:G32" si="1">E15*F15</f>
        <v>0</v>
      </c>
      <c r="H15" s="77"/>
    </row>
    <row r="16" spans="1:8">
      <c r="A16" s="67">
        <v>9</v>
      </c>
      <c r="B16" s="68"/>
      <c r="C16" s="78" t="s">
        <v>612</v>
      </c>
      <c r="D16" s="68" t="s">
        <v>25</v>
      </c>
      <c r="E16" s="70">
        <v>1</v>
      </c>
      <c r="F16" s="73"/>
      <c r="G16" s="71">
        <f t="shared" si="1"/>
        <v>0</v>
      </c>
      <c r="H16" s="77"/>
    </row>
    <row r="17" spans="1:8" ht="15" customHeight="1">
      <c r="A17" s="67">
        <v>10</v>
      </c>
      <c r="B17" s="68"/>
      <c r="C17" s="69" t="s">
        <v>43</v>
      </c>
      <c r="D17" s="68" t="s">
        <v>25</v>
      </c>
      <c r="E17" s="70">
        <v>1</v>
      </c>
      <c r="F17" s="79">
        <f>'4.2.5 VP - Zach. arch. výskum'!G12</f>
        <v>0</v>
      </c>
      <c r="G17" s="71">
        <f>E17*F17</f>
        <v>0</v>
      </c>
      <c r="H17" s="77"/>
    </row>
    <row r="18" spans="1:8" ht="30">
      <c r="A18" s="67">
        <v>11</v>
      </c>
      <c r="B18" s="68"/>
      <c r="C18" s="78" t="s">
        <v>44</v>
      </c>
      <c r="D18" s="68" t="s">
        <v>25</v>
      </c>
      <c r="E18" s="70">
        <v>1</v>
      </c>
      <c r="F18" s="73"/>
      <c r="G18" s="71">
        <f t="shared" ref="G18:G23" si="2">E18*F18</f>
        <v>0</v>
      </c>
      <c r="H18" s="77"/>
    </row>
    <row r="19" spans="1:8">
      <c r="A19" s="67">
        <v>12</v>
      </c>
      <c r="B19" s="68"/>
      <c r="C19" s="78" t="s">
        <v>101</v>
      </c>
      <c r="D19" s="68" t="s">
        <v>25</v>
      </c>
      <c r="E19" s="70">
        <v>1</v>
      </c>
      <c r="F19" s="73"/>
      <c r="G19" s="71">
        <f t="shared" si="2"/>
        <v>0</v>
      </c>
      <c r="H19" s="77"/>
    </row>
    <row r="20" spans="1:8">
      <c r="A20" s="67">
        <v>13</v>
      </c>
      <c r="B20" s="68"/>
      <c r="C20" s="69" t="s">
        <v>102</v>
      </c>
      <c r="D20" s="68" t="s">
        <v>25</v>
      </c>
      <c r="E20" s="70">
        <v>1</v>
      </c>
      <c r="F20" s="73"/>
      <c r="G20" s="71">
        <f t="shared" si="2"/>
        <v>0</v>
      </c>
      <c r="H20" s="77"/>
    </row>
    <row r="21" spans="1:8">
      <c r="A21" s="67">
        <v>14</v>
      </c>
      <c r="B21" s="68"/>
      <c r="C21" s="69" t="s">
        <v>173</v>
      </c>
      <c r="D21" s="68" t="s">
        <v>25</v>
      </c>
      <c r="E21" s="70">
        <v>1</v>
      </c>
      <c r="F21" s="73"/>
      <c r="G21" s="71">
        <f t="shared" si="2"/>
        <v>0</v>
      </c>
      <c r="H21" s="77"/>
    </row>
    <row r="22" spans="1:8">
      <c r="A22" s="67">
        <v>15</v>
      </c>
      <c r="B22" s="68"/>
      <c r="C22" s="69" t="s">
        <v>169</v>
      </c>
      <c r="D22" s="68" t="s">
        <v>25</v>
      </c>
      <c r="E22" s="70">
        <v>1</v>
      </c>
      <c r="F22" s="73"/>
      <c r="G22" s="71">
        <f t="shared" si="2"/>
        <v>0</v>
      </c>
      <c r="H22" s="77"/>
    </row>
    <row r="23" spans="1:8" ht="30">
      <c r="A23" s="67">
        <v>16</v>
      </c>
      <c r="B23" s="68"/>
      <c r="C23" s="78" t="s">
        <v>610</v>
      </c>
      <c r="D23" s="68" t="s">
        <v>175</v>
      </c>
      <c r="E23" s="70">
        <v>863428</v>
      </c>
      <c r="F23" s="73"/>
      <c r="G23" s="71">
        <f t="shared" si="2"/>
        <v>0</v>
      </c>
      <c r="H23" s="77"/>
    </row>
    <row r="24" spans="1:8" ht="15" customHeight="1">
      <c r="A24" s="67">
        <v>17</v>
      </c>
      <c r="B24" s="68"/>
      <c r="C24" s="69" t="s">
        <v>613</v>
      </c>
      <c r="D24" s="68" t="s">
        <v>45</v>
      </c>
      <c r="E24" s="70">
        <v>50</v>
      </c>
      <c r="F24" s="73"/>
      <c r="G24" s="71">
        <f t="shared" si="1"/>
        <v>0</v>
      </c>
      <c r="H24" s="72"/>
    </row>
    <row r="25" spans="1:8" ht="15" customHeight="1">
      <c r="A25" s="67">
        <v>18</v>
      </c>
      <c r="B25" s="68"/>
      <c r="C25" s="69" t="s">
        <v>614</v>
      </c>
      <c r="D25" s="68" t="s">
        <v>39</v>
      </c>
      <c r="E25" s="70">
        <v>1</v>
      </c>
      <c r="F25" s="73"/>
      <c r="G25" s="71">
        <f t="shared" si="1"/>
        <v>0</v>
      </c>
      <c r="H25" s="72"/>
    </row>
    <row r="26" spans="1:8" ht="15" customHeight="1">
      <c r="A26" s="67">
        <v>19</v>
      </c>
      <c r="B26" s="80"/>
      <c r="C26" s="81" t="s">
        <v>46</v>
      </c>
      <c r="D26" s="68" t="s">
        <v>45</v>
      </c>
      <c r="E26" s="79">
        <v>1</v>
      </c>
      <c r="F26" s="73"/>
      <c r="G26" s="82">
        <f t="shared" si="1"/>
        <v>0</v>
      </c>
      <c r="H26" s="72"/>
    </row>
    <row r="27" spans="1:8" ht="15" customHeight="1">
      <c r="A27" s="67">
        <v>20</v>
      </c>
      <c r="B27" s="80"/>
      <c r="C27" s="83" t="s">
        <v>609</v>
      </c>
      <c r="D27" s="68" t="s">
        <v>25</v>
      </c>
      <c r="E27" s="79">
        <v>1</v>
      </c>
      <c r="F27" s="73"/>
      <c r="G27" s="82">
        <f t="shared" si="1"/>
        <v>0</v>
      </c>
      <c r="H27" s="72"/>
    </row>
    <row r="28" spans="1:8">
      <c r="A28" s="67">
        <v>21</v>
      </c>
      <c r="B28" s="80"/>
      <c r="C28" s="84" t="s">
        <v>49</v>
      </c>
      <c r="D28" s="68" t="s">
        <v>50</v>
      </c>
      <c r="E28" s="79">
        <v>30</v>
      </c>
      <c r="F28" s="73"/>
      <c r="G28" s="71">
        <f t="shared" si="1"/>
        <v>0</v>
      </c>
      <c r="H28" s="72"/>
    </row>
    <row r="29" spans="1:8">
      <c r="A29" s="67">
        <v>22</v>
      </c>
      <c r="B29" s="80"/>
      <c r="C29" s="84" t="s">
        <v>51</v>
      </c>
      <c r="D29" s="68" t="s">
        <v>52</v>
      </c>
      <c r="E29" s="79">
        <v>5</v>
      </c>
      <c r="F29" s="73"/>
      <c r="G29" s="71">
        <f t="shared" si="1"/>
        <v>0</v>
      </c>
      <c r="H29" s="72"/>
    </row>
    <row r="30" spans="1:8">
      <c r="A30" s="67">
        <v>23</v>
      </c>
      <c r="B30" s="80"/>
      <c r="C30" s="84" t="s">
        <v>53</v>
      </c>
      <c r="D30" s="68" t="s">
        <v>52</v>
      </c>
      <c r="E30" s="79">
        <v>5</v>
      </c>
      <c r="F30" s="73"/>
      <c r="G30" s="71">
        <f t="shared" si="1"/>
        <v>0</v>
      </c>
      <c r="H30" s="72"/>
    </row>
    <row r="31" spans="1:8">
      <c r="A31" s="67">
        <v>24</v>
      </c>
      <c r="B31" s="80"/>
      <c r="C31" s="84" t="s">
        <v>48</v>
      </c>
      <c r="D31" s="68" t="s">
        <v>25</v>
      </c>
      <c r="E31" s="79">
        <v>1</v>
      </c>
      <c r="F31" s="73"/>
      <c r="G31" s="71">
        <f t="shared" si="1"/>
        <v>0</v>
      </c>
      <c r="H31" s="72"/>
    </row>
    <row r="32" spans="1:8" ht="30">
      <c r="A32" s="146">
        <v>25</v>
      </c>
      <c r="B32" s="80"/>
      <c r="C32" s="147" t="s">
        <v>174</v>
      </c>
      <c r="D32" s="80" t="s">
        <v>25</v>
      </c>
      <c r="E32" s="79">
        <v>1</v>
      </c>
      <c r="F32" s="148"/>
      <c r="G32" s="82">
        <f t="shared" si="1"/>
        <v>0</v>
      </c>
      <c r="H32" s="72"/>
    </row>
    <row r="33" spans="1:9" ht="15.75" thickBot="1">
      <c r="A33" s="68">
        <v>26</v>
      </c>
      <c r="B33" s="68"/>
      <c r="C33" s="78" t="s">
        <v>582</v>
      </c>
      <c r="D33" s="80" t="s">
        <v>39</v>
      </c>
      <c r="E33" s="79">
        <v>1</v>
      </c>
      <c r="F33" s="70">
        <f>'4.2.7 VP - Kybernet. bezp.'!F35</f>
        <v>0</v>
      </c>
      <c r="G33" s="82">
        <f>F33*E33</f>
        <v>0</v>
      </c>
      <c r="H33" s="72"/>
    </row>
    <row r="34" spans="1:9" ht="15" customHeight="1" thickBot="1">
      <c r="A34" s="333" t="s">
        <v>54</v>
      </c>
      <c r="B34" s="334"/>
      <c r="C34" s="334"/>
      <c r="D34" s="6"/>
      <c r="E34" s="7"/>
      <c r="F34" s="8"/>
      <c r="G34" s="9">
        <f>SUM(G8:G33)</f>
        <v>0</v>
      </c>
      <c r="H34" s="10"/>
    </row>
    <row r="35" spans="1:9" ht="15" customHeight="1">
      <c r="A35" s="15"/>
      <c r="B35" s="15"/>
      <c r="C35" s="15"/>
      <c r="D35" s="85"/>
      <c r="E35" s="86"/>
      <c r="F35" s="87"/>
      <c r="G35" s="87"/>
      <c r="H35" s="10"/>
    </row>
    <row r="36" spans="1:9" ht="15" customHeight="1">
      <c r="A36" s="15" t="s">
        <v>5</v>
      </c>
      <c r="B36" s="15"/>
      <c r="C36" s="15"/>
      <c r="D36" s="85"/>
      <c r="E36" s="86"/>
      <c r="F36" s="87"/>
      <c r="G36" s="87"/>
      <c r="H36" s="10"/>
    </row>
    <row r="37" spans="1:9" ht="15" customHeight="1">
      <c r="A37" s="15" t="s">
        <v>55</v>
      </c>
      <c r="B37" s="15"/>
      <c r="C37" s="15"/>
      <c r="D37" s="85"/>
      <c r="E37" s="86"/>
      <c r="F37" s="87"/>
      <c r="G37" s="87"/>
      <c r="H37" s="10"/>
    </row>
    <row r="38" spans="1:9" ht="15" customHeight="1">
      <c r="A38" s="15" t="s">
        <v>619</v>
      </c>
      <c r="B38" s="28"/>
      <c r="C38" s="28"/>
      <c r="D38" s="54"/>
      <c r="E38" s="55"/>
      <c r="F38" s="56"/>
      <c r="G38" s="56"/>
      <c r="H38" s="10"/>
    </row>
    <row r="39" spans="1:9" ht="15" customHeight="1">
      <c r="A39" s="15" t="s">
        <v>618</v>
      </c>
      <c r="B39" s="28"/>
      <c r="C39" s="28"/>
      <c r="D39" s="54"/>
      <c r="E39" s="55"/>
      <c r="F39" s="56"/>
      <c r="G39" s="56"/>
      <c r="H39" s="10"/>
    </row>
    <row r="40" spans="1:9" ht="16.5">
      <c r="A40" s="15" t="s">
        <v>56</v>
      </c>
      <c r="B40" s="57"/>
      <c r="C40" s="57"/>
      <c r="D40" s="88"/>
      <c r="E40" s="89"/>
      <c r="F40" s="90"/>
      <c r="G40" s="90"/>
      <c r="H40" s="10"/>
    </row>
    <row r="41" spans="1:9" ht="16.5">
      <c r="A41" s="15" t="s">
        <v>57</v>
      </c>
      <c r="B41" s="57"/>
      <c r="C41" s="57"/>
      <c r="D41" s="88"/>
      <c r="E41" s="89"/>
      <c r="F41" s="90"/>
      <c r="G41" s="90"/>
      <c r="H41" s="10"/>
    </row>
    <row r="42" spans="1:9" ht="17.25">
      <c r="A42" s="153" t="s">
        <v>176</v>
      </c>
      <c r="B42" s="57"/>
      <c r="C42" s="57"/>
      <c r="D42" s="88"/>
      <c r="E42" s="89"/>
      <c r="F42" s="90"/>
      <c r="G42" s="90"/>
      <c r="H42" s="10"/>
    </row>
    <row r="43" spans="1:9" ht="16.5">
      <c r="A43" s="15" t="s">
        <v>58</v>
      </c>
      <c r="B43" s="57"/>
      <c r="C43" s="57"/>
      <c r="D43" s="88"/>
      <c r="E43" s="89"/>
      <c r="F43" s="90"/>
      <c r="G43" s="90"/>
      <c r="H43" s="10"/>
    </row>
    <row r="44" spans="1:9" s="96" customFormat="1" ht="14.25">
      <c r="A44" s="91"/>
      <c r="B44" s="92"/>
      <c r="C44" s="92"/>
      <c r="D44" s="93"/>
      <c r="E44" s="94"/>
      <c r="F44" s="94"/>
      <c r="G44" s="94"/>
      <c r="H44" s="95"/>
    </row>
    <row r="45" spans="1:9" s="1" customFormat="1" ht="14.25">
      <c r="A45" s="12" t="s">
        <v>6</v>
      </c>
    </row>
    <row r="46" spans="1:9" s="1" customFormat="1" ht="14.25">
      <c r="A46" s="12" t="s">
        <v>7</v>
      </c>
      <c r="B46" s="97"/>
      <c r="C46" s="13"/>
      <c r="I46" s="98"/>
    </row>
    <row r="47" spans="1:9" s="1" customFormat="1" ht="14.25">
      <c r="A47" s="12" t="s">
        <v>8</v>
      </c>
      <c r="B47" s="97"/>
      <c r="C47" s="13"/>
      <c r="I47" s="98"/>
    </row>
    <row r="48" spans="1:9" s="1" customFormat="1" ht="14.25">
      <c r="A48" s="13"/>
    </row>
    <row r="49" spans="1:1" s="1" customFormat="1" ht="14.25">
      <c r="A49" s="13"/>
    </row>
  </sheetData>
  <sheetProtection algorithmName="SHA-512" hashValue="6TSvb/XHOkvLeMBjM/VZ9ZB+fhnznONNCqfgUS2a45RzL+zNxDdYmgnZyPa+yNYK2Z723lG8Rw5fMRxXG/98lw==" saltValue="Tsi1hb6WogMuIRDjwBzNoA==" spinCount="100000" sheet="1" objects="1" scenarios="1"/>
  <mergeCells count="1">
    <mergeCell ref="A34:C34"/>
  </mergeCells>
  <pageMargins left="0.23622047244094491" right="0.23622047244094491" top="0.74803149606299213" bottom="0.74803149606299213" header="0.31496062992125984" footer="0.31496062992125984"/>
  <pageSetup paperSize="9" scale="9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746B4-2160-4045-850C-F973C099D6CC}">
  <sheetPr>
    <pageSetUpPr fitToPage="1"/>
  </sheetPr>
  <dimension ref="A1:H196"/>
  <sheetViews>
    <sheetView zoomScale="89" zoomScaleNormal="89" workbookViewId="0">
      <selection activeCell="I21" sqref="I21"/>
    </sheetView>
  </sheetViews>
  <sheetFormatPr defaultColWidth="8.7109375" defaultRowHeight="15"/>
  <cols>
    <col min="1" max="1" width="14" style="203" customWidth="1"/>
    <col min="2" max="2" width="11.42578125" style="203" customWidth="1"/>
    <col min="3" max="3" width="74.140625" style="203" customWidth="1"/>
    <col min="4" max="4" width="11.5703125" style="203" customWidth="1"/>
    <col min="5" max="5" width="18.5703125" style="203" customWidth="1"/>
    <col min="6" max="6" width="19" style="203" customWidth="1"/>
    <col min="7" max="7" width="17.7109375" style="203" customWidth="1"/>
    <col min="8" max="8" width="17.85546875" style="203" customWidth="1"/>
    <col min="9" max="16384" width="8.7109375" style="14"/>
  </cols>
  <sheetData>
    <row r="1" spans="1:8">
      <c r="A1" s="192" t="s">
        <v>20</v>
      </c>
      <c r="B1" s="2" t="s">
        <v>190</v>
      </c>
      <c r="C1" s="192"/>
      <c r="D1" s="192"/>
      <c r="E1" s="193"/>
      <c r="F1" s="193"/>
      <c r="G1" s="193"/>
      <c r="H1" s="194" t="s">
        <v>103</v>
      </c>
    </row>
    <row r="2" spans="1:8">
      <c r="A2" s="195"/>
      <c r="B2" s="195" t="s">
        <v>1</v>
      </c>
      <c r="C2" s="192"/>
      <c r="D2" s="192"/>
      <c r="E2" s="193"/>
      <c r="F2" s="193"/>
      <c r="G2" s="193"/>
      <c r="H2" s="323" t="s">
        <v>664</v>
      </c>
    </row>
    <row r="3" spans="1:8">
      <c r="A3" s="192"/>
      <c r="B3" s="192"/>
      <c r="C3" s="192"/>
      <c r="D3" s="192"/>
      <c r="E3" s="193"/>
      <c r="F3" s="193"/>
      <c r="G3" s="193"/>
      <c r="H3" s="193"/>
    </row>
    <row r="4" spans="1:8" ht="15.75">
      <c r="A4" s="196" t="s">
        <v>104</v>
      </c>
      <c r="B4" s="197"/>
      <c r="C4" s="198"/>
      <c r="D4" s="197"/>
      <c r="E4" s="199"/>
      <c r="F4" s="199"/>
      <c r="G4" s="199"/>
      <c r="H4" s="199"/>
    </row>
    <row r="5" spans="1:8" ht="15.75" thickBot="1">
      <c r="A5" s="198"/>
      <c r="B5" s="197"/>
      <c r="C5" s="198"/>
      <c r="D5" s="197"/>
      <c r="E5" s="199"/>
      <c r="F5" s="199"/>
      <c r="G5" s="199"/>
      <c r="H5" s="199"/>
    </row>
    <row r="6" spans="1:8" s="203" customFormat="1" ht="14.45" customHeight="1">
      <c r="A6" s="335" t="s">
        <v>2</v>
      </c>
      <c r="B6" s="337" t="s">
        <v>105</v>
      </c>
      <c r="C6" s="339" t="s">
        <v>23</v>
      </c>
      <c r="D6" s="341" t="s">
        <v>24</v>
      </c>
      <c r="E6" s="200" t="s">
        <v>138</v>
      </c>
      <c r="F6" s="201" t="s">
        <v>106</v>
      </c>
      <c r="G6" s="201" t="s">
        <v>107</v>
      </c>
      <c r="H6" s="202" t="s">
        <v>108</v>
      </c>
    </row>
    <row r="7" spans="1:8" s="203" customFormat="1" ht="15.75" thickBot="1">
      <c r="A7" s="336"/>
      <c r="B7" s="338"/>
      <c r="C7" s="340"/>
      <c r="D7" s="342"/>
      <c r="E7" s="204" t="s">
        <v>109</v>
      </c>
      <c r="F7" s="204" t="s">
        <v>110</v>
      </c>
      <c r="G7" s="204" t="s">
        <v>111</v>
      </c>
      <c r="H7" s="205" t="s">
        <v>112</v>
      </c>
    </row>
    <row r="8" spans="1:8">
      <c r="A8" s="206">
        <v>1</v>
      </c>
      <c r="B8" s="207" t="s">
        <v>113</v>
      </c>
      <c r="C8" s="208" t="s">
        <v>114</v>
      </c>
      <c r="D8" s="209" t="s">
        <v>25</v>
      </c>
      <c r="E8" s="187"/>
      <c r="F8" s="210"/>
      <c r="G8" s="211"/>
      <c r="H8" s="212"/>
    </row>
    <row r="9" spans="1:8">
      <c r="A9" s="213">
        <v>2</v>
      </c>
      <c r="B9" s="214" t="s">
        <v>115</v>
      </c>
      <c r="C9" s="215" t="s">
        <v>116</v>
      </c>
      <c r="D9" s="216" t="s">
        <v>25</v>
      </c>
      <c r="E9" s="188"/>
      <c r="F9" s="217"/>
      <c r="G9" s="218"/>
      <c r="H9" s="219"/>
    </row>
    <row r="10" spans="1:8">
      <c r="A10" s="213">
        <v>3</v>
      </c>
      <c r="B10" s="214" t="s">
        <v>117</v>
      </c>
      <c r="C10" s="220" t="s">
        <v>118</v>
      </c>
      <c r="D10" s="100"/>
      <c r="E10" s="221"/>
      <c r="F10" s="222"/>
      <c r="G10" s="221"/>
      <c r="H10" s="223"/>
    </row>
    <row r="11" spans="1:8">
      <c r="A11" s="213">
        <v>4</v>
      </c>
      <c r="B11" s="214"/>
      <c r="C11" s="220" t="s">
        <v>119</v>
      </c>
      <c r="D11" s="100"/>
      <c r="E11" s="221"/>
      <c r="F11" s="222"/>
      <c r="G11" s="221"/>
      <c r="H11" s="223"/>
    </row>
    <row r="12" spans="1:8">
      <c r="A12" s="213">
        <v>5</v>
      </c>
      <c r="B12" s="214"/>
      <c r="C12" s="224" t="s">
        <v>139</v>
      </c>
      <c r="D12" s="216" t="s">
        <v>25</v>
      </c>
      <c r="E12" s="188"/>
      <c r="F12" s="217"/>
      <c r="G12" s="218"/>
      <c r="H12" s="219"/>
    </row>
    <row r="13" spans="1:8">
      <c r="A13" s="213">
        <v>6</v>
      </c>
      <c r="B13" s="214"/>
      <c r="C13" s="224" t="s">
        <v>140</v>
      </c>
      <c r="D13" s="216" t="s">
        <v>25</v>
      </c>
      <c r="E13" s="188"/>
      <c r="F13" s="217"/>
      <c r="G13" s="218"/>
      <c r="H13" s="219"/>
    </row>
    <row r="14" spans="1:8">
      <c r="A14" s="213">
        <v>7</v>
      </c>
      <c r="B14" s="214"/>
      <c r="C14" s="224" t="s">
        <v>120</v>
      </c>
      <c r="D14" s="216" t="s">
        <v>25</v>
      </c>
      <c r="E14" s="188"/>
      <c r="F14" s="217"/>
      <c r="G14" s="218"/>
      <c r="H14" s="219"/>
    </row>
    <row r="15" spans="1:8">
      <c r="A15" s="213">
        <v>8</v>
      </c>
      <c r="B15" s="214"/>
      <c r="C15" s="224" t="s">
        <v>141</v>
      </c>
      <c r="D15" s="216" t="s">
        <v>25</v>
      </c>
      <c r="E15" s="188"/>
      <c r="F15" s="217"/>
      <c r="G15" s="218"/>
      <c r="H15" s="219"/>
    </row>
    <row r="16" spans="1:8">
      <c r="A16" s="213">
        <v>9</v>
      </c>
      <c r="B16" s="214"/>
      <c r="C16" s="224" t="s">
        <v>121</v>
      </c>
      <c r="D16" s="216" t="s">
        <v>25</v>
      </c>
      <c r="E16" s="188"/>
      <c r="F16" s="217"/>
      <c r="G16" s="218"/>
      <c r="H16" s="219"/>
    </row>
    <row r="17" spans="1:8">
      <c r="A17" s="213">
        <v>10</v>
      </c>
      <c r="B17" s="214"/>
      <c r="C17" s="224" t="s">
        <v>122</v>
      </c>
      <c r="D17" s="216" t="s">
        <v>25</v>
      </c>
      <c r="E17" s="188"/>
      <c r="F17" s="217"/>
      <c r="G17" s="218"/>
      <c r="H17" s="219"/>
    </row>
    <row r="18" spans="1:8">
      <c r="A18" s="213">
        <v>11</v>
      </c>
      <c r="B18" s="214"/>
      <c r="C18" s="224" t="s">
        <v>123</v>
      </c>
      <c r="D18" s="216" t="s">
        <v>25</v>
      </c>
      <c r="E18" s="188"/>
      <c r="F18" s="217"/>
      <c r="G18" s="218"/>
      <c r="H18" s="219"/>
    </row>
    <row r="19" spans="1:8">
      <c r="A19" s="213">
        <v>12</v>
      </c>
      <c r="B19" s="214"/>
      <c r="C19" s="220" t="s">
        <v>124</v>
      </c>
      <c r="D19" s="101"/>
      <c r="E19" s="221"/>
      <c r="F19" s="222"/>
      <c r="G19" s="221"/>
      <c r="H19" s="223"/>
    </row>
    <row r="20" spans="1:8">
      <c r="A20" s="213">
        <v>13</v>
      </c>
      <c r="B20" s="225"/>
      <c r="C20" s="226" t="s">
        <v>436</v>
      </c>
      <c r="D20" s="216" t="s">
        <v>25</v>
      </c>
      <c r="E20" s="188"/>
      <c r="F20" s="188"/>
      <c r="G20" s="188"/>
      <c r="H20" s="189"/>
    </row>
    <row r="21" spans="1:8">
      <c r="A21" s="213">
        <v>14</v>
      </c>
      <c r="B21" s="225"/>
      <c r="C21" s="226" t="s">
        <v>437</v>
      </c>
      <c r="D21" s="216" t="s">
        <v>25</v>
      </c>
      <c r="E21" s="188"/>
      <c r="F21" s="188"/>
      <c r="G21" s="188"/>
      <c r="H21" s="189"/>
    </row>
    <row r="22" spans="1:8">
      <c r="A22" s="213">
        <v>15</v>
      </c>
      <c r="B22" s="225"/>
      <c r="C22" s="227" t="s">
        <v>438</v>
      </c>
      <c r="D22" s="216" t="s">
        <v>25</v>
      </c>
      <c r="E22" s="188"/>
      <c r="F22" s="188"/>
      <c r="G22" s="188"/>
      <c r="H22" s="189"/>
    </row>
    <row r="23" spans="1:8">
      <c r="A23" s="213">
        <v>16</v>
      </c>
      <c r="B23" s="225"/>
      <c r="C23" s="225" t="s">
        <v>439</v>
      </c>
      <c r="D23" s="216" t="s">
        <v>25</v>
      </c>
      <c r="E23" s="188"/>
      <c r="F23" s="188"/>
      <c r="G23" s="188"/>
      <c r="H23" s="189"/>
    </row>
    <row r="24" spans="1:8">
      <c r="A24" s="213">
        <v>17</v>
      </c>
      <c r="B24" s="225"/>
      <c r="C24" s="225" t="s">
        <v>440</v>
      </c>
      <c r="D24" s="216" t="s">
        <v>25</v>
      </c>
      <c r="E24" s="188"/>
      <c r="F24" s="188"/>
      <c r="G24" s="188"/>
      <c r="H24" s="189"/>
    </row>
    <row r="25" spans="1:8">
      <c r="A25" s="213">
        <v>18</v>
      </c>
      <c r="B25" s="225"/>
      <c r="C25" s="225" t="s">
        <v>441</v>
      </c>
      <c r="D25" s="216" t="s">
        <v>25</v>
      </c>
      <c r="E25" s="188"/>
      <c r="F25" s="188"/>
      <c r="G25" s="188"/>
      <c r="H25" s="189"/>
    </row>
    <row r="26" spans="1:8">
      <c r="A26" s="213">
        <v>19</v>
      </c>
      <c r="B26" s="225"/>
      <c r="C26" s="225" t="s">
        <v>442</v>
      </c>
      <c r="D26" s="216" t="s">
        <v>25</v>
      </c>
      <c r="E26" s="188"/>
      <c r="F26" s="188"/>
      <c r="G26" s="188"/>
      <c r="H26" s="189"/>
    </row>
    <row r="27" spans="1:8">
      <c r="A27" s="213">
        <v>20</v>
      </c>
      <c r="B27" s="225"/>
      <c r="C27" s="225" t="s">
        <v>443</v>
      </c>
      <c r="D27" s="216" t="s">
        <v>25</v>
      </c>
      <c r="E27" s="188"/>
      <c r="F27" s="188"/>
      <c r="G27" s="188"/>
      <c r="H27" s="189"/>
    </row>
    <row r="28" spans="1:8">
      <c r="A28" s="213">
        <v>21</v>
      </c>
      <c r="B28" s="225"/>
      <c r="C28" s="225" t="s">
        <v>444</v>
      </c>
      <c r="D28" s="216" t="s">
        <v>25</v>
      </c>
      <c r="E28" s="188"/>
      <c r="F28" s="188"/>
      <c r="G28" s="188"/>
      <c r="H28" s="189"/>
    </row>
    <row r="29" spans="1:8">
      <c r="A29" s="213">
        <v>22</v>
      </c>
      <c r="B29" s="225"/>
      <c r="C29" s="225" t="s">
        <v>445</v>
      </c>
      <c r="D29" s="216" t="s">
        <v>25</v>
      </c>
      <c r="E29" s="188"/>
      <c r="F29" s="188"/>
      <c r="G29" s="188"/>
      <c r="H29" s="189"/>
    </row>
    <row r="30" spans="1:8">
      <c r="A30" s="213">
        <v>23</v>
      </c>
      <c r="B30" s="228"/>
      <c r="C30" s="225" t="s">
        <v>446</v>
      </c>
      <c r="D30" s="216" t="s">
        <v>25</v>
      </c>
      <c r="E30" s="188"/>
      <c r="F30" s="188"/>
      <c r="G30" s="188"/>
      <c r="H30" s="189"/>
    </row>
    <row r="31" spans="1:8">
      <c r="A31" s="213">
        <v>24</v>
      </c>
      <c r="B31" s="228"/>
      <c r="C31" s="225" t="s">
        <v>447</v>
      </c>
      <c r="D31" s="216" t="s">
        <v>25</v>
      </c>
      <c r="E31" s="188"/>
      <c r="F31" s="188"/>
      <c r="G31" s="188"/>
      <c r="H31" s="189"/>
    </row>
    <row r="32" spans="1:8">
      <c r="A32" s="213">
        <v>25</v>
      </c>
      <c r="B32" s="228"/>
      <c r="C32" s="225" t="s">
        <v>448</v>
      </c>
      <c r="D32" s="216" t="s">
        <v>25</v>
      </c>
      <c r="E32" s="188"/>
      <c r="F32" s="188"/>
      <c r="G32" s="188"/>
      <c r="H32" s="189"/>
    </row>
    <row r="33" spans="1:8">
      <c r="A33" s="213">
        <v>26</v>
      </c>
      <c r="B33" s="228"/>
      <c r="C33" s="225" t="s">
        <v>449</v>
      </c>
      <c r="D33" s="216" t="s">
        <v>25</v>
      </c>
      <c r="E33" s="188"/>
      <c r="F33" s="188"/>
      <c r="G33" s="188"/>
      <c r="H33" s="189"/>
    </row>
    <row r="34" spans="1:8">
      <c r="A34" s="213">
        <v>27</v>
      </c>
      <c r="B34" s="228"/>
      <c r="C34" s="225" t="s">
        <v>450</v>
      </c>
      <c r="D34" s="216" t="s">
        <v>25</v>
      </c>
      <c r="E34" s="188"/>
      <c r="F34" s="188"/>
      <c r="G34" s="188"/>
      <c r="H34" s="189"/>
    </row>
    <row r="35" spans="1:8">
      <c r="A35" s="213">
        <v>28</v>
      </c>
      <c r="B35" s="228"/>
      <c r="C35" s="225" t="s">
        <v>451</v>
      </c>
      <c r="D35" s="216" t="s">
        <v>25</v>
      </c>
      <c r="E35" s="188"/>
      <c r="F35" s="188"/>
      <c r="G35" s="188"/>
      <c r="H35" s="189"/>
    </row>
    <row r="36" spans="1:8">
      <c r="A36" s="213">
        <v>29</v>
      </c>
      <c r="B36" s="228"/>
      <c r="C36" s="225" t="s">
        <v>452</v>
      </c>
      <c r="D36" s="216" t="s">
        <v>25</v>
      </c>
      <c r="E36" s="188"/>
      <c r="F36" s="188"/>
      <c r="G36" s="188"/>
      <c r="H36" s="189"/>
    </row>
    <row r="37" spans="1:8">
      <c r="A37" s="213">
        <v>30</v>
      </c>
      <c r="B37" s="228"/>
      <c r="C37" s="225" t="s">
        <v>453</v>
      </c>
      <c r="D37" s="216" t="s">
        <v>25</v>
      </c>
      <c r="E37" s="188"/>
      <c r="F37" s="188"/>
      <c r="G37" s="188"/>
      <c r="H37" s="189"/>
    </row>
    <row r="38" spans="1:8">
      <c r="A38" s="213">
        <v>31</v>
      </c>
      <c r="B38" s="228"/>
      <c r="C38" s="225" t="s">
        <v>454</v>
      </c>
      <c r="D38" s="216" t="s">
        <v>25</v>
      </c>
      <c r="E38" s="188"/>
      <c r="F38" s="188"/>
      <c r="G38" s="188"/>
      <c r="H38" s="189"/>
    </row>
    <row r="39" spans="1:8">
      <c r="A39" s="213">
        <v>32</v>
      </c>
      <c r="B39" s="228"/>
      <c r="C39" s="225" t="s">
        <v>455</v>
      </c>
      <c r="D39" s="216" t="s">
        <v>25</v>
      </c>
      <c r="E39" s="188"/>
      <c r="F39" s="188"/>
      <c r="G39" s="188"/>
      <c r="H39" s="189"/>
    </row>
    <row r="40" spans="1:8">
      <c r="A40" s="213">
        <v>33</v>
      </c>
      <c r="B40" s="228"/>
      <c r="C40" s="225" t="s">
        <v>456</v>
      </c>
      <c r="D40" s="216" t="s">
        <v>25</v>
      </c>
      <c r="E40" s="188"/>
      <c r="F40" s="188"/>
      <c r="G40" s="188"/>
      <c r="H40" s="189"/>
    </row>
    <row r="41" spans="1:8">
      <c r="A41" s="213">
        <v>34</v>
      </c>
      <c r="B41" s="228"/>
      <c r="C41" s="225" t="s">
        <v>457</v>
      </c>
      <c r="D41" s="216" t="s">
        <v>25</v>
      </c>
      <c r="E41" s="188"/>
      <c r="F41" s="188"/>
      <c r="G41" s="188"/>
      <c r="H41" s="189"/>
    </row>
    <row r="42" spans="1:8">
      <c r="A42" s="213">
        <v>35</v>
      </c>
      <c r="B42" s="228"/>
      <c r="C42" s="225" t="s">
        <v>458</v>
      </c>
      <c r="D42" s="216" t="s">
        <v>25</v>
      </c>
      <c r="E42" s="188"/>
      <c r="F42" s="188"/>
      <c r="G42" s="188"/>
      <c r="H42" s="189"/>
    </row>
    <row r="43" spans="1:8">
      <c r="A43" s="213">
        <v>36</v>
      </c>
      <c r="B43" s="228"/>
      <c r="C43" s="225" t="s">
        <v>459</v>
      </c>
      <c r="D43" s="216" t="s">
        <v>25</v>
      </c>
      <c r="E43" s="188"/>
      <c r="F43" s="188"/>
      <c r="G43" s="188"/>
      <c r="H43" s="189"/>
    </row>
    <row r="44" spans="1:8">
      <c r="A44" s="213">
        <v>37</v>
      </c>
      <c r="B44" s="228"/>
      <c r="C44" s="225" t="s">
        <v>460</v>
      </c>
      <c r="D44" s="216" t="s">
        <v>25</v>
      </c>
      <c r="E44" s="188"/>
      <c r="F44" s="188"/>
      <c r="G44" s="188"/>
      <c r="H44" s="189"/>
    </row>
    <row r="45" spans="1:8">
      <c r="A45" s="213">
        <v>38</v>
      </c>
      <c r="B45" s="228"/>
      <c r="C45" s="225" t="s">
        <v>461</v>
      </c>
      <c r="D45" s="216" t="s">
        <v>25</v>
      </c>
      <c r="E45" s="188"/>
      <c r="F45" s="188"/>
      <c r="G45" s="188"/>
      <c r="H45" s="189"/>
    </row>
    <row r="46" spans="1:8">
      <c r="A46" s="213">
        <v>39</v>
      </c>
      <c r="B46" s="228"/>
      <c r="C46" s="225" t="s">
        <v>462</v>
      </c>
      <c r="D46" s="216" t="s">
        <v>25</v>
      </c>
      <c r="E46" s="188"/>
      <c r="F46" s="188"/>
      <c r="G46" s="188"/>
      <c r="H46" s="189"/>
    </row>
    <row r="47" spans="1:8">
      <c r="A47" s="213">
        <v>40</v>
      </c>
      <c r="B47" s="228"/>
      <c r="C47" s="225" t="s">
        <v>463</v>
      </c>
      <c r="D47" s="216" t="s">
        <v>25</v>
      </c>
      <c r="E47" s="188"/>
      <c r="F47" s="188"/>
      <c r="G47" s="188"/>
      <c r="H47" s="189"/>
    </row>
    <row r="48" spans="1:8">
      <c r="A48" s="213">
        <v>41</v>
      </c>
      <c r="B48" s="228"/>
      <c r="C48" s="225" t="s">
        <v>464</v>
      </c>
      <c r="D48" s="216" t="s">
        <v>25</v>
      </c>
      <c r="E48" s="188"/>
      <c r="F48" s="188"/>
      <c r="G48" s="188"/>
      <c r="H48" s="189"/>
    </row>
    <row r="49" spans="1:8">
      <c r="A49" s="213">
        <v>42</v>
      </c>
      <c r="B49" s="228"/>
      <c r="C49" s="225" t="s">
        <v>465</v>
      </c>
      <c r="D49" s="216" t="s">
        <v>25</v>
      </c>
      <c r="E49" s="188"/>
      <c r="F49" s="188"/>
      <c r="G49" s="188"/>
      <c r="H49" s="189"/>
    </row>
    <row r="50" spans="1:8">
      <c r="A50" s="213">
        <v>43</v>
      </c>
      <c r="B50" s="228"/>
      <c r="C50" s="225" t="s">
        <v>466</v>
      </c>
      <c r="D50" s="216" t="s">
        <v>25</v>
      </c>
      <c r="E50" s="188"/>
      <c r="F50" s="188"/>
      <c r="G50" s="188"/>
      <c r="H50" s="189"/>
    </row>
    <row r="51" spans="1:8">
      <c r="A51" s="213">
        <v>44</v>
      </c>
      <c r="B51" s="228"/>
      <c r="C51" s="225" t="s">
        <v>467</v>
      </c>
      <c r="D51" s="216" t="s">
        <v>25</v>
      </c>
      <c r="E51" s="188"/>
      <c r="F51" s="188"/>
      <c r="G51" s="188"/>
      <c r="H51" s="189"/>
    </row>
    <row r="52" spans="1:8">
      <c r="A52" s="213">
        <v>45</v>
      </c>
      <c r="B52" s="228"/>
      <c r="C52" s="225" t="s">
        <v>468</v>
      </c>
      <c r="D52" s="216" t="s">
        <v>25</v>
      </c>
      <c r="E52" s="188"/>
      <c r="F52" s="188"/>
      <c r="G52" s="188"/>
      <c r="H52" s="189"/>
    </row>
    <row r="53" spans="1:8">
      <c r="A53" s="213">
        <v>46</v>
      </c>
      <c r="B53" s="228"/>
      <c r="C53" s="225" t="s">
        <v>469</v>
      </c>
      <c r="D53" s="216" t="s">
        <v>25</v>
      </c>
      <c r="E53" s="188"/>
      <c r="F53" s="188"/>
      <c r="G53" s="188"/>
      <c r="H53" s="189"/>
    </row>
    <row r="54" spans="1:8">
      <c r="A54" s="213">
        <v>47</v>
      </c>
      <c r="B54" s="228"/>
      <c r="C54" s="225" t="s">
        <v>470</v>
      </c>
      <c r="D54" s="216" t="s">
        <v>25</v>
      </c>
      <c r="E54" s="188"/>
      <c r="F54" s="188"/>
      <c r="G54" s="188"/>
      <c r="H54" s="189"/>
    </row>
    <row r="55" spans="1:8">
      <c r="A55" s="213">
        <v>48</v>
      </c>
      <c r="B55" s="228"/>
      <c r="C55" s="225" t="s">
        <v>471</v>
      </c>
      <c r="D55" s="216" t="s">
        <v>25</v>
      </c>
      <c r="E55" s="188"/>
      <c r="F55" s="188"/>
      <c r="G55" s="188"/>
      <c r="H55" s="189"/>
    </row>
    <row r="56" spans="1:8">
      <c r="A56" s="213">
        <v>49</v>
      </c>
      <c r="B56" s="228"/>
      <c r="C56" s="225" t="s">
        <v>472</v>
      </c>
      <c r="D56" s="216" t="s">
        <v>25</v>
      </c>
      <c r="E56" s="188"/>
      <c r="F56" s="188"/>
      <c r="G56" s="188"/>
      <c r="H56" s="189"/>
    </row>
    <row r="57" spans="1:8">
      <c r="A57" s="213">
        <v>50</v>
      </c>
      <c r="B57" s="228"/>
      <c r="C57" s="225" t="s">
        <v>473</v>
      </c>
      <c r="D57" s="216" t="s">
        <v>25</v>
      </c>
      <c r="E57" s="188"/>
      <c r="F57" s="188"/>
      <c r="G57" s="188"/>
      <c r="H57" s="189"/>
    </row>
    <row r="58" spans="1:8">
      <c r="A58" s="213">
        <v>51</v>
      </c>
      <c r="B58" s="228"/>
      <c r="C58" s="225" t="s">
        <v>474</v>
      </c>
      <c r="D58" s="216" t="s">
        <v>25</v>
      </c>
      <c r="E58" s="188"/>
      <c r="F58" s="188"/>
      <c r="G58" s="188"/>
      <c r="H58" s="189"/>
    </row>
    <row r="59" spans="1:8">
      <c r="A59" s="213">
        <v>52</v>
      </c>
      <c r="B59" s="228"/>
      <c r="C59" s="225" t="s">
        <v>475</v>
      </c>
      <c r="D59" s="216" t="s">
        <v>25</v>
      </c>
      <c r="E59" s="188"/>
      <c r="F59" s="188"/>
      <c r="G59" s="188"/>
      <c r="H59" s="189"/>
    </row>
    <row r="60" spans="1:8">
      <c r="A60" s="213">
        <v>53</v>
      </c>
      <c r="B60" s="228"/>
      <c r="C60" s="225" t="s">
        <v>476</v>
      </c>
      <c r="D60" s="216" t="s">
        <v>25</v>
      </c>
      <c r="E60" s="188"/>
      <c r="F60" s="188"/>
      <c r="G60" s="188"/>
      <c r="H60" s="189"/>
    </row>
    <row r="61" spans="1:8">
      <c r="A61" s="213">
        <v>54</v>
      </c>
      <c r="B61" s="228"/>
      <c r="C61" s="225" t="s">
        <v>477</v>
      </c>
      <c r="D61" s="216" t="s">
        <v>25</v>
      </c>
      <c r="E61" s="188"/>
      <c r="F61" s="188"/>
      <c r="G61" s="188"/>
      <c r="H61" s="189"/>
    </row>
    <row r="62" spans="1:8">
      <c r="A62" s="213">
        <v>55</v>
      </c>
      <c r="B62" s="228"/>
      <c r="C62" s="225" t="s">
        <v>478</v>
      </c>
      <c r="D62" s="216" t="s">
        <v>25</v>
      </c>
      <c r="E62" s="188"/>
      <c r="F62" s="188"/>
      <c r="G62" s="188"/>
      <c r="H62" s="189"/>
    </row>
    <row r="63" spans="1:8">
      <c r="A63" s="213">
        <v>56</v>
      </c>
      <c r="B63" s="228"/>
      <c r="C63" s="225" t="s">
        <v>479</v>
      </c>
      <c r="D63" s="216" t="s">
        <v>25</v>
      </c>
      <c r="E63" s="188"/>
      <c r="F63" s="188"/>
      <c r="G63" s="188"/>
      <c r="H63" s="189"/>
    </row>
    <row r="64" spans="1:8">
      <c r="A64" s="213">
        <v>57</v>
      </c>
      <c r="B64" s="228"/>
      <c r="C64" s="225" t="s">
        <v>480</v>
      </c>
      <c r="D64" s="216" t="s">
        <v>25</v>
      </c>
      <c r="E64" s="188"/>
      <c r="F64" s="188"/>
      <c r="G64" s="188"/>
      <c r="H64" s="189"/>
    </row>
    <row r="65" spans="1:8">
      <c r="A65" s="213">
        <v>58</v>
      </c>
      <c r="B65" s="228"/>
      <c r="C65" s="225" t="s">
        <v>481</v>
      </c>
      <c r="D65" s="216" t="s">
        <v>25</v>
      </c>
      <c r="E65" s="188"/>
      <c r="F65" s="188"/>
      <c r="G65" s="188"/>
      <c r="H65" s="189"/>
    </row>
    <row r="66" spans="1:8">
      <c r="A66" s="213">
        <v>59</v>
      </c>
      <c r="B66" s="228"/>
      <c r="C66" s="225" t="s">
        <v>482</v>
      </c>
      <c r="D66" s="216" t="s">
        <v>25</v>
      </c>
      <c r="E66" s="188"/>
      <c r="F66" s="188"/>
      <c r="G66" s="188"/>
      <c r="H66" s="189"/>
    </row>
    <row r="67" spans="1:8">
      <c r="A67" s="213">
        <v>60</v>
      </c>
      <c r="B67" s="228"/>
      <c r="C67" s="225" t="s">
        <v>483</v>
      </c>
      <c r="D67" s="216" t="s">
        <v>25</v>
      </c>
      <c r="E67" s="188"/>
      <c r="F67" s="188"/>
      <c r="G67" s="188"/>
      <c r="H67" s="189"/>
    </row>
    <row r="68" spans="1:8">
      <c r="A68" s="213">
        <v>61</v>
      </c>
      <c r="B68" s="228"/>
      <c r="C68" s="225" t="s">
        <v>484</v>
      </c>
      <c r="D68" s="216" t="s">
        <v>25</v>
      </c>
      <c r="E68" s="188"/>
      <c r="F68" s="188"/>
      <c r="G68" s="188"/>
      <c r="H68" s="189"/>
    </row>
    <row r="69" spans="1:8">
      <c r="A69" s="213">
        <v>62</v>
      </c>
      <c r="B69" s="228"/>
      <c r="C69" s="225" t="s">
        <v>485</v>
      </c>
      <c r="D69" s="216" t="s">
        <v>25</v>
      </c>
      <c r="E69" s="188"/>
      <c r="F69" s="188"/>
      <c r="G69" s="188"/>
      <c r="H69" s="189"/>
    </row>
    <row r="70" spans="1:8">
      <c r="A70" s="213">
        <v>63</v>
      </c>
      <c r="B70" s="228"/>
      <c r="C70" s="225" t="s">
        <v>486</v>
      </c>
      <c r="D70" s="216" t="s">
        <v>25</v>
      </c>
      <c r="E70" s="188"/>
      <c r="F70" s="188"/>
      <c r="G70" s="188"/>
      <c r="H70" s="189"/>
    </row>
    <row r="71" spans="1:8">
      <c r="A71" s="213">
        <v>64</v>
      </c>
      <c r="B71" s="228"/>
      <c r="C71" s="225" t="s">
        <v>487</v>
      </c>
      <c r="D71" s="216" t="s">
        <v>25</v>
      </c>
      <c r="E71" s="188"/>
      <c r="F71" s="188"/>
      <c r="G71" s="188"/>
      <c r="H71" s="189"/>
    </row>
    <row r="72" spans="1:8">
      <c r="A72" s="213">
        <v>65</v>
      </c>
      <c r="B72" s="228"/>
      <c r="C72" s="225" t="s">
        <v>488</v>
      </c>
      <c r="D72" s="216" t="s">
        <v>25</v>
      </c>
      <c r="E72" s="188"/>
      <c r="F72" s="188"/>
      <c r="G72" s="188"/>
      <c r="H72" s="189"/>
    </row>
    <row r="73" spans="1:8">
      <c r="A73" s="213">
        <v>66</v>
      </c>
      <c r="B73" s="228"/>
      <c r="C73" s="225" t="s">
        <v>489</v>
      </c>
      <c r="D73" s="216" t="s">
        <v>25</v>
      </c>
      <c r="E73" s="188"/>
      <c r="F73" s="188"/>
      <c r="G73" s="188"/>
      <c r="H73" s="189"/>
    </row>
    <row r="74" spans="1:8">
      <c r="A74" s="213">
        <v>67</v>
      </c>
      <c r="B74" s="228"/>
      <c r="C74" s="225" t="s">
        <v>490</v>
      </c>
      <c r="D74" s="216" t="s">
        <v>25</v>
      </c>
      <c r="E74" s="188"/>
      <c r="F74" s="188"/>
      <c r="G74" s="188"/>
      <c r="H74" s="189"/>
    </row>
    <row r="75" spans="1:8">
      <c r="A75" s="213">
        <v>68</v>
      </c>
      <c r="B75" s="228"/>
      <c r="C75" s="225" t="s">
        <v>491</v>
      </c>
      <c r="D75" s="216" t="s">
        <v>25</v>
      </c>
      <c r="E75" s="188"/>
      <c r="F75" s="188"/>
      <c r="G75" s="188"/>
      <c r="H75" s="189"/>
    </row>
    <row r="76" spans="1:8">
      <c r="A76" s="213">
        <v>69</v>
      </c>
      <c r="B76" s="228"/>
      <c r="C76" s="225" t="s">
        <v>492</v>
      </c>
      <c r="D76" s="216" t="s">
        <v>25</v>
      </c>
      <c r="E76" s="188"/>
      <c r="F76" s="188"/>
      <c r="G76" s="188"/>
      <c r="H76" s="189"/>
    </row>
    <row r="77" spans="1:8">
      <c r="A77" s="213">
        <v>70</v>
      </c>
      <c r="B77" s="228"/>
      <c r="C77" s="225" t="s">
        <v>493</v>
      </c>
      <c r="D77" s="216" t="s">
        <v>25</v>
      </c>
      <c r="E77" s="188"/>
      <c r="F77" s="188"/>
      <c r="G77" s="188"/>
      <c r="H77" s="189"/>
    </row>
    <row r="78" spans="1:8">
      <c r="A78" s="213">
        <v>71</v>
      </c>
      <c r="B78" s="228"/>
      <c r="C78" s="225" t="s">
        <v>494</v>
      </c>
      <c r="D78" s="216" t="s">
        <v>25</v>
      </c>
      <c r="E78" s="188"/>
      <c r="F78" s="188"/>
      <c r="G78" s="188"/>
      <c r="H78" s="189"/>
    </row>
    <row r="79" spans="1:8">
      <c r="A79" s="213">
        <v>72</v>
      </c>
      <c r="B79" s="228"/>
      <c r="C79" s="225" t="s">
        <v>495</v>
      </c>
      <c r="D79" s="216" t="s">
        <v>25</v>
      </c>
      <c r="E79" s="188"/>
      <c r="F79" s="188"/>
      <c r="G79" s="188"/>
      <c r="H79" s="189"/>
    </row>
    <row r="80" spans="1:8">
      <c r="A80" s="213">
        <v>73</v>
      </c>
      <c r="B80" s="228"/>
      <c r="C80" s="229" t="s">
        <v>496</v>
      </c>
      <c r="D80" s="216" t="s">
        <v>25</v>
      </c>
      <c r="E80" s="188"/>
      <c r="F80" s="188"/>
      <c r="G80" s="188"/>
      <c r="H80" s="189"/>
    </row>
    <row r="81" spans="1:8">
      <c r="A81" s="213">
        <v>74</v>
      </c>
      <c r="B81" s="228"/>
      <c r="C81" s="225" t="s">
        <v>497</v>
      </c>
      <c r="D81" s="216" t="s">
        <v>25</v>
      </c>
      <c r="E81" s="188"/>
      <c r="F81" s="188"/>
      <c r="G81" s="188"/>
      <c r="H81" s="189"/>
    </row>
    <row r="82" spans="1:8">
      <c r="A82" s="213">
        <v>75</v>
      </c>
      <c r="B82" s="228"/>
      <c r="C82" s="225" t="s">
        <v>498</v>
      </c>
      <c r="D82" s="216" t="s">
        <v>25</v>
      </c>
      <c r="E82" s="188"/>
      <c r="F82" s="188"/>
      <c r="G82" s="188"/>
      <c r="H82" s="189"/>
    </row>
    <row r="83" spans="1:8">
      <c r="A83" s="213">
        <v>76</v>
      </c>
      <c r="B83" s="228"/>
      <c r="C83" s="225" t="s">
        <v>499</v>
      </c>
      <c r="D83" s="216" t="s">
        <v>25</v>
      </c>
      <c r="E83" s="188"/>
      <c r="F83" s="188"/>
      <c r="G83" s="188"/>
      <c r="H83" s="189"/>
    </row>
    <row r="84" spans="1:8">
      <c r="A84" s="213">
        <v>77</v>
      </c>
      <c r="B84" s="228"/>
      <c r="C84" s="225" t="s">
        <v>500</v>
      </c>
      <c r="D84" s="216" t="s">
        <v>25</v>
      </c>
      <c r="E84" s="188"/>
      <c r="F84" s="188"/>
      <c r="G84" s="188"/>
      <c r="H84" s="189"/>
    </row>
    <row r="85" spans="1:8">
      <c r="A85" s="213">
        <v>78</v>
      </c>
      <c r="B85" s="228"/>
      <c r="C85" s="225" t="s">
        <v>501</v>
      </c>
      <c r="D85" s="216" t="s">
        <v>25</v>
      </c>
      <c r="E85" s="188"/>
      <c r="F85" s="188"/>
      <c r="G85" s="188"/>
      <c r="H85" s="189"/>
    </row>
    <row r="86" spans="1:8">
      <c r="A86" s="213">
        <v>79</v>
      </c>
      <c r="B86" s="228"/>
      <c r="C86" s="225" t="s">
        <v>502</v>
      </c>
      <c r="D86" s="216" t="s">
        <v>25</v>
      </c>
      <c r="E86" s="188"/>
      <c r="F86" s="188"/>
      <c r="G86" s="188"/>
      <c r="H86" s="189"/>
    </row>
    <row r="87" spans="1:8">
      <c r="A87" s="213">
        <v>80</v>
      </c>
      <c r="B87" s="228"/>
      <c r="C87" s="225" t="s">
        <v>503</v>
      </c>
      <c r="D87" s="216" t="s">
        <v>25</v>
      </c>
      <c r="E87" s="188"/>
      <c r="F87" s="188"/>
      <c r="G87" s="188"/>
      <c r="H87" s="189"/>
    </row>
    <row r="88" spans="1:8">
      <c r="A88" s="213">
        <v>81</v>
      </c>
      <c r="B88" s="228"/>
      <c r="C88" s="227" t="s">
        <v>504</v>
      </c>
      <c r="D88" s="216" t="s">
        <v>25</v>
      </c>
      <c r="E88" s="188"/>
      <c r="F88" s="188"/>
      <c r="G88" s="188"/>
      <c r="H88" s="189"/>
    </row>
    <row r="89" spans="1:8">
      <c r="A89" s="213">
        <v>82</v>
      </c>
      <c r="B89" s="228"/>
      <c r="C89" s="225" t="s">
        <v>505</v>
      </c>
      <c r="D89" s="216" t="s">
        <v>25</v>
      </c>
      <c r="E89" s="188"/>
      <c r="F89" s="188"/>
      <c r="G89" s="188"/>
      <c r="H89" s="189"/>
    </row>
    <row r="90" spans="1:8">
      <c r="A90" s="213">
        <v>83</v>
      </c>
      <c r="B90" s="228"/>
      <c r="C90" s="225" t="s">
        <v>506</v>
      </c>
      <c r="D90" s="216" t="s">
        <v>25</v>
      </c>
      <c r="E90" s="188"/>
      <c r="F90" s="188"/>
      <c r="G90" s="188"/>
      <c r="H90" s="189"/>
    </row>
    <row r="91" spans="1:8">
      <c r="A91" s="213">
        <v>84</v>
      </c>
      <c r="B91" s="228"/>
      <c r="C91" s="225" t="s">
        <v>507</v>
      </c>
      <c r="D91" s="216" t="s">
        <v>25</v>
      </c>
      <c r="E91" s="188"/>
      <c r="F91" s="188"/>
      <c r="G91" s="188"/>
      <c r="H91" s="189"/>
    </row>
    <row r="92" spans="1:8">
      <c r="A92" s="213">
        <v>85</v>
      </c>
      <c r="B92" s="228"/>
      <c r="C92" s="225" t="s">
        <v>508</v>
      </c>
      <c r="D92" s="216" t="s">
        <v>25</v>
      </c>
      <c r="E92" s="188"/>
      <c r="F92" s="188"/>
      <c r="G92" s="188"/>
      <c r="H92" s="189"/>
    </row>
    <row r="93" spans="1:8">
      <c r="A93" s="213">
        <v>86</v>
      </c>
      <c r="B93" s="228"/>
      <c r="C93" s="225" t="s">
        <v>509</v>
      </c>
      <c r="D93" s="216" t="s">
        <v>25</v>
      </c>
      <c r="E93" s="188"/>
      <c r="F93" s="188"/>
      <c r="G93" s="188"/>
      <c r="H93" s="189"/>
    </row>
    <row r="94" spans="1:8">
      <c r="A94" s="213">
        <v>87</v>
      </c>
      <c r="B94" s="228"/>
      <c r="C94" s="225" t="s">
        <v>510</v>
      </c>
      <c r="D94" s="216" t="s">
        <v>25</v>
      </c>
      <c r="E94" s="188"/>
      <c r="F94" s="188"/>
      <c r="G94" s="188"/>
      <c r="H94" s="189"/>
    </row>
    <row r="95" spans="1:8">
      <c r="A95" s="213">
        <v>88</v>
      </c>
      <c r="B95" s="228"/>
      <c r="C95" s="225" t="s">
        <v>511</v>
      </c>
      <c r="D95" s="216" t="s">
        <v>25</v>
      </c>
      <c r="E95" s="188"/>
      <c r="F95" s="188"/>
      <c r="G95" s="188"/>
      <c r="H95" s="189"/>
    </row>
    <row r="96" spans="1:8">
      <c r="A96" s="213">
        <v>89</v>
      </c>
      <c r="B96" s="228"/>
      <c r="C96" s="225" t="s">
        <v>512</v>
      </c>
      <c r="D96" s="216" t="s">
        <v>25</v>
      </c>
      <c r="E96" s="188"/>
      <c r="F96" s="188"/>
      <c r="G96" s="188"/>
      <c r="H96" s="189"/>
    </row>
    <row r="97" spans="1:8">
      <c r="A97" s="213">
        <v>90</v>
      </c>
      <c r="B97" s="228"/>
      <c r="C97" s="225" t="s">
        <v>513</v>
      </c>
      <c r="D97" s="216" t="s">
        <v>25</v>
      </c>
      <c r="E97" s="188"/>
      <c r="F97" s="188"/>
      <c r="G97" s="188"/>
      <c r="H97" s="189"/>
    </row>
    <row r="98" spans="1:8">
      <c r="A98" s="213">
        <v>91</v>
      </c>
      <c r="B98" s="228"/>
      <c r="C98" s="225" t="s">
        <v>514</v>
      </c>
      <c r="D98" s="216" t="s">
        <v>25</v>
      </c>
      <c r="E98" s="188"/>
      <c r="F98" s="188"/>
      <c r="G98" s="188"/>
      <c r="H98" s="189"/>
    </row>
    <row r="99" spans="1:8">
      <c r="A99" s="213">
        <v>92</v>
      </c>
      <c r="B99" s="228"/>
      <c r="C99" s="225" t="s">
        <v>515</v>
      </c>
      <c r="D99" s="216" t="s">
        <v>25</v>
      </c>
      <c r="E99" s="188"/>
      <c r="F99" s="188"/>
      <c r="G99" s="188"/>
      <c r="H99" s="189"/>
    </row>
    <row r="100" spans="1:8">
      <c r="A100" s="213">
        <v>93</v>
      </c>
      <c r="B100" s="228"/>
      <c r="C100" s="225" t="s">
        <v>516</v>
      </c>
      <c r="D100" s="216" t="s">
        <v>25</v>
      </c>
      <c r="E100" s="188"/>
      <c r="F100" s="188"/>
      <c r="G100" s="188"/>
      <c r="H100" s="189"/>
    </row>
    <row r="101" spans="1:8">
      <c r="A101" s="213">
        <v>94</v>
      </c>
      <c r="B101" s="228"/>
      <c r="C101" s="225" t="s">
        <v>517</v>
      </c>
      <c r="D101" s="216" t="s">
        <v>25</v>
      </c>
      <c r="E101" s="188"/>
      <c r="F101" s="188"/>
      <c r="G101" s="188"/>
      <c r="H101" s="189"/>
    </row>
    <row r="102" spans="1:8">
      <c r="A102" s="213">
        <v>95</v>
      </c>
      <c r="B102" s="228"/>
      <c r="C102" s="225" t="s">
        <v>518</v>
      </c>
      <c r="D102" s="216" t="s">
        <v>25</v>
      </c>
      <c r="E102" s="188"/>
      <c r="F102" s="188"/>
      <c r="G102" s="188"/>
      <c r="H102" s="189"/>
    </row>
    <row r="103" spans="1:8">
      <c r="A103" s="213">
        <v>96</v>
      </c>
      <c r="B103" s="228"/>
      <c r="C103" s="225" t="s">
        <v>519</v>
      </c>
      <c r="D103" s="216" t="s">
        <v>25</v>
      </c>
      <c r="E103" s="188"/>
      <c r="F103" s="188"/>
      <c r="G103" s="188"/>
      <c r="H103" s="189"/>
    </row>
    <row r="104" spans="1:8">
      <c r="A104" s="213">
        <v>97</v>
      </c>
      <c r="B104" s="228"/>
      <c r="C104" s="225" t="s">
        <v>520</v>
      </c>
      <c r="D104" s="216" t="s">
        <v>25</v>
      </c>
      <c r="E104" s="188"/>
      <c r="F104" s="188"/>
      <c r="G104" s="188"/>
      <c r="H104" s="189"/>
    </row>
    <row r="105" spans="1:8">
      <c r="A105" s="213">
        <v>98</v>
      </c>
      <c r="B105" s="228"/>
      <c r="C105" s="225" t="s">
        <v>521</v>
      </c>
      <c r="D105" s="216" t="s">
        <v>25</v>
      </c>
      <c r="E105" s="188"/>
      <c r="F105" s="188"/>
      <c r="G105" s="188"/>
      <c r="H105" s="189"/>
    </row>
    <row r="106" spans="1:8">
      <c r="A106" s="213">
        <v>99</v>
      </c>
      <c r="B106" s="228"/>
      <c r="C106" s="225" t="s">
        <v>522</v>
      </c>
      <c r="D106" s="216" t="s">
        <v>25</v>
      </c>
      <c r="E106" s="188"/>
      <c r="F106" s="188"/>
      <c r="G106" s="188"/>
      <c r="H106" s="189"/>
    </row>
    <row r="107" spans="1:8">
      <c r="A107" s="213">
        <v>100</v>
      </c>
      <c r="B107" s="230"/>
      <c r="C107" s="225" t="s">
        <v>523</v>
      </c>
      <c r="D107" s="216" t="s">
        <v>25</v>
      </c>
      <c r="E107" s="188"/>
      <c r="F107" s="188"/>
      <c r="G107" s="188"/>
      <c r="H107" s="189"/>
    </row>
    <row r="108" spans="1:8">
      <c r="A108" s="213">
        <v>101</v>
      </c>
      <c r="B108" s="230"/>
      <c r="C108" s="225" t="s">
        <v>524</v>
      </c>
      <c r="D108" s="216" t="s">
        <v>25</v>
      </c>
      <c r="E108" s="188"/>
      <c r="F108" s="188"/>
      <c r="G108" s="188"/>
      <c r="H108" s="189"/>
    </row>
    <row r="109" spans="1:8">
      <c r="A109" s="213">
        <v>102</v>
      </c>
      <c r="B109" s="230"/>
      <c r="C109" s="225" t="s">
        <v>525</v>
      </c>
      <c r="D109" s="216" t="s">
        <v>25</v>
      </c>
      <c r="E109" s="188"/>
      <c r="F109" s="188"/>
      <c r="G109" s="188"/>
      <c r="H109" s="189"/>
    </row>
    <row r="110" spans="1:8">
      <c r="A110" s="213">
        <v>103</v>
      </c>
      <c r="B110" s="231"/>
      <c r="C110" s="232" t="s">
        <v>526</v>
      </c>
      <c r="D110" s="216" t="s">
        <v>25</v>
      </c>
      <c r="E110" s="188"/>
      <c r="F110" s="188"/>
      <c r="G110" s="188"/>
      <c r="H110" s="189"/>
    </row>
    <row r="111" spans="1:8">
      <c r="A111" s="213">
        <v>104</v>
      </c>
      <c r="B111" s="233"/>
      <c r="C111" s="234" t="s">
        <v>527</v>
      </c>
      <c r="D111" s="216" t="s">
        <v>25</v>
      </c>
      <c r="E111" s="188"/>
      <c r="F111" s="188"/>
      <c r="G111" s="188"/>
      <c r="H111" s="189"/>
    </row>
    <row r="112" spans="1:8">
      <c r="A112" s="213">
        <v>105</v>
      </c>
      <c r="B112" s="233"/>
      <c r="C112" s="234" t="s">
        <v>528</v>
      </c>
      <c r="D112" s="216" t="s">
        <v>25</v>
      </c>
      <c r="E112" s="188"/>
      <c r="F112" s="188"/>
      <c r="G112" s="188"/>
      <c r="H112" s="189"/>
    </row>
    <row r="113" spans="1:8">
      <c r="A113" s="213">
        <v>106</v>
      </c>
      <c r="B113" s="233"/>
      <c r="C113" s="234" t="s">
        <v>529</v>
      </c>
      <c r="D113" s="216" t="s">
        <v>25</v>
      </c>
      <c r="E113" s="188"/>
      <c r="F113" s="188"/>
      <c r="G113" s="188"/>
      <c r="H113" s="189"/>
    </row>
    <row r="114" spans="1:8">
      <c r="A114" s="213">
        <v>107</v>
      </c>
      <c r="B114" s="233"/>
      <c r="C114" s="234" t="s">
        <v>530</v>
      </c>
      <c r="D114" s="216" t="s">
        <v>25</v>
      </c>
      <c r="E114" s="188"/>
      <c r="F114" s="188"/>
      <c r="G114" s="188"/>
      <c r="H114" s="189"/>
    </row>
    <row r="115" spans="1:8">
      <c r="A115" s="213">
        <v>108</v>
      </c>
      <c r="B115" s="233"/>
      <c r="C115" s="234" t="s">
        <v>531</v>
      </c>
      <c r="D115" s="216" t="s">
        <v>25</v>
      </c>
      <c r="E115" s="188"/>
      <c r="F115" s="188"/>
      <c r="G115" s="188"/>
      <c r="H115" s="189"/>
    </row>
    <row r="116" spans="1:8">
      <c r="A116" s="213">
        <v>109</v>
      </c>
      <c r="B116" s="235"/>
      <c r="C116" s="229" t="s">
        <v>532</v>
      </c>
      <c r="D116" s="216" t="s">
        <v>25</v>
      </c>
      <c r="E116" s="188"/>
      <c r="F116" s="188"/>
      <c r="G116" s="188"/>
      <c r="H116" s="189"/>
    </row>
    <row r="117" spans="1:8">
      <c r="A117" s="213">
        <v>110</v>
      </c>
      <c r="B117" s="233"/>
      <c r="C117" s="236" t="s">
        <v>533</v>
      </c>
      <c r="D117" s="216" t="s">
        <v>25</v>
      </c>
      <c r="E117" s="188"/>
      <c r="F117" s="188"/>
      <c r="G117" s="188"/>
      <c r="H117" s="189"/>
    </row>
    <row r="118" spans="1:8">
      <c r="A118" s="213">
        <v>111</v>
      </c>
      <c r="B118" s="233"/>
      <c r="C118" s="234" t="s">
        <v>534</v>
      </c>
      <c r="D118" s="216" t="s">
        <v>25</v>
      </c>
      <c r="E118" s="188"/>
      <c r="F118" s="188"/>
      <c r="G118" s="188"/>
      <c r="H118" s="189"/>
    </row>
    <row r="119" spans="1:8">
      <c r="A119" s="213">
        <v>112</v>
      </c>
      <c r="B119" s="233"/>
      <c r="C119" s="234" t="s">
        <v>535</v>
      </c>
      <c r="D119" s="216" t="s">
        <v>25</v>
      </c>
      <c r="E119" s="188"/>
      <c r="F119" s="188"/>
      <c r="G119" s="188"/>
      <c r="H119" s="189"/>
    </row>
    <row r="120" spans="1:8">
      <c r="A120" s="213">
        <v>113</v>
      </c>
      <c r="B120" s="237"/>
      <c r="C120" s="234" t="s">
        <v>536</v>
      </c>
      <c r="D120" s="216" t="s">
        <v>25</v>
      </c>
      <c r="E120" s="188"/>
      <c r="F120" s="188"/>
      <c r="G120" s="188"/>
      <c r="H120" s="189"/>
    </row>
    <row r="121" spans="1:8">
      <c r="A121" s="213">
        <v>114</v>
      </c>
      <c r="B121" s="237"/>
      <c r="C121" s="234" t="s">
        <v>537</v>
      </c>
      <c r="D121" s="216" t="s">
        <v>25</v>
      </c>
      <c r="E121" s="188"/>
      <c r="F121" s="188"/>
      <c r="G121" s="188"/>
      <c r="H121" s="189"/>
    </row>
    <row r="122" spans="1:8">
      <c r="A122" s="213">
        <v>115</v>
      </c>
      <c r="B122" s="237"/>
      <c r="C122" s="234" t="s">
        <v>538</v>
      </c>
      <c r="D122" s="216" t="s">
        <v>25</v>
      </c>
      <c r="E122" s="188"/>
      <c r="F122" s="188"/>
      <c r="G122" s="188"/>
      <c r="H122" s="189"/>
    </row>
    <row r="123" spans="1:8">
      <c r="A123" s="213">
        <v>116</v>
      </c>
      <c r="B123" s="238"/>
      <c r="C123" s="234" t="s">
        <v>539</v>
      </c>
      <c r="D123" s="216" t="s">
        <v>25</v>
      </c>
      <c r="E123" s="188"/>
      <c r="F123" s="188"/>
      <c r="G123" s="188"/>
      <c r="H123" s="189"/>
    </row>
    <row r="124" spans="1:8">
      <c r="A124" s="213">
        <v>117</v>
      </c>
      <c r="B124" s="238"/>
      <c r="C124" s="234" t="s">
        <v>540</v>
      </c>
      <c r="D124" s="216" t="s">
        <v>25</v>
      </c>
      <c r="E124" s="188"/>
      <c r="F124" s="188"/>
      <c r="G124" s="188"/>
      <c r="H124" s="189"/>
    </row>
    <row r="125" spans="1:8">
      <c r="A125" s="213">
        <v>118</v>
      </c>
      <c r="B125" s="237"/>
      <c r="C125" s="234" t="s">
        <v>541</v>
      </c>
      <c r="D125" s="216" t="s">
        <v>25</v>
      </c>
      <c r="E125" s="188"/>
      <c r="F125" s="188"/>
      <c r="G125" s="188"/>
      <c r="H125" s="189"/>
    </row>
    <row r="126" spans="1:8">
      <c r="A126" s="213">
        <v>119</v>
      </c>
      <c r="B126" s="237"/>
      <c r="C126" s="234" t="s">
        <v>542</v>
      </c>
      <c r="D126" s="216" t="s">
        <v>25</v>
      </c>
      <c r="E126" s="188"/>
      <c r="F126" s="188"/>
      <c r="G126" s="188"/>
      <c r="H126" s="189"/>
    </row>
    <row r="127" spans="1:8">
      <c r="A127" s="213">
        <v>120</v>
      </c>
      <c r="B127" s="237"/>
      <c r="C127" s="234" t="s">
        <v>543</v>
      </c>
      <c r="D127" s="216" t="s">
        <v>25</v>
      </c>
      <c r="E127" s="188"/>
      <c r="F127" s="188"/>
      <c r="G127" s="188"/>
      <c r="H127" s="189"/>
    </row>
    <row r="128" spans="1:8">
      <c r="A128" s="213">
        <v>121</v>
      </c>
      <c r="B128" s="237"/>
      <c r="C128" s="234" t="s">
        <v>544</v>
      </c>
      <c r="D128" s="216" t="s">
        <v>25</v>
      </c>
      <c r="E128" s="188"/>
      <c r="F128" s="188"/>
      <c r="G128" s="188"/>
      <c r="H128" s="189"/>
    </row>
    <row r="129" spans="1:8">
      <c r="A129" s="213">
        <v>122</v>
      </c>
      <c r="B129" s="237"/>
      <c r="C129" s="234" t="s">
        <v>545</v>
      </c>
      <c r="D129" s="216" t="s">
        <v>25</v>
      </c>
      <c r="E129" s="188"/>
      <c r="F129" s="188"/>
      <c r="G129" s="188"/>
      <c r="H129" s="189"/>
    </row>
    <row r="130" spans="1:8">
      <c r="A130" s="213">
        <v>123</v>
      </c>
      <c r="B130" s="237"/>
      <c r="C130" s="234" t="s">
        <v>546</v>
      </c>
      <c r="D130" s="216" t="s">
        <v>25</v>
      </c>
      <c r="E130" s="188"/>
      <c r="F130" s="188"/>
      <c r="G130" s="188"/>
      <c r="H130" s="189"/>
    </row>
    <row r="131" spans="1:8">
      <c r="A131" s="213">
        <v>124</v>
      </c>
      <c r="B131" s="237"/>
      <c r="C131" s="234" t="s">
        <v>547</v>
      </c>
      <c r="D131" s="216" t="s">
        <v>25</v>
      </c>
      <c r="E131" s="188"/>
      <c r="F131" s="188"/>
      <c r="G131" s="188"/>
      <c r="H131" s="189"/>
    </row>
    <row r="132" spans="1:8">
      <c r="A132" s="213">
        <v>125</v>
      </c>
      <c r="B132" s="233"/>
      <c r="C132" s="234" t="s">
        <v>548</v>
      </c>
      <c r="D132" s="216" t="s">
        <v>25</v>
      </c>
      <c r="E132" s="188"/>
      <c r="F132" s="188"/>
      <c r="G132" s="188"/>
      <c r="H132" s="189"/>
    </row>
    <row r="133" spans="1:8">
      <c r="A133" s="213">
        <v>126</v>
      </c>
      <c r="B133" s="233"/>
      <c r="C133" s="234" t="s">
        <v>549</v>
      </c>
      <c r="D133" s="216" t="s">
        <v>25</v>
      </c>
      <c r="E133" s="188"/>
      <c r="F133" s="188"/>
      <c r="G133" s="188"/>
      <c r="H133" s="189"/>
    </row>
    <row r="134" spans="1:8">
      <c r="A134" s="213">
        <v>127</v>
      </c>
      <c r="B134" s="233"/>
      <c r="C134" s="234" t="s">
        <v>550</v>
      </c>
      <c r="D134" s="216" t="s">
        <v>25</v>
      </c>
      <c r="E134" s="188"/>
      <c r="F134" s="188"/>
      <c r="G134" s="188"/>
      <c r="H134" s="189"/>
    </row>
    <row r="135" spans="1:8">
      <c r="A135" s="213">
        <v>128</v>
      </c>
      <c r="B135" s="233"/>
      <c r="C135" s="234" t="s">
        <v>551</v>
      </c>
      <c r="D135" s="216" t="s">
        <v>25</v>
      </c>
      <c r="E135" s="188"/>
      <c r="F135" s="188"/>
      <c r="G135" s="188"/>
      <c r="H135" s="189"/>
    </row>
    <row r="136" spans="1:8">
      <c r="A136" s="213">
        <v>129</v>
      </c>
      <c r="B136" s="233"/>
      <c r="C136" s="234" t="s">
        <v>552</v>
      </c>
      <c r="D136" s="216" t="s">
        <v>25</v>
      </c>
      <c r="E136" s="188"/>
      <c r="F136" s="188"/>
      <c r="G136" s="188"/>
      <c r="H136" s="189"/>
    </row>
    <row r="137" spans="1:8">
      <c r="A137" s="213">
        <v>130</v>
      </c>
      <c r="B137" s="233"/>
      <c r="C137" s="234" t="s">
        <v>553</v>
      </c>
      <c r="D137" s="216" t="s">
        <v>25</v>
      </c>
      <c r="E137" s="188"/>
      <c r="F137" s="188"/>
      <c r="G137" s="188"/>
      <c r="H137" s="189"/>
    </row>
    <row r="138" spans="1:8">
      <c r="A138" s="213">
        <v>131</v>
      </c>
      <c r="B138" s="233"/>
      <c r="C138" s="234" t="s">
        <v>554</v>
      </c>
      <c r="D138" s="216" t="s">
        <v>25</v>
      </c>
      <c r="E138" s="188"/>
      <c r="F138" s="188"/>
      <c r="G138" s="188"/>
      <c r="H138" s="189"/>
    </row>
    <row r="139" spans="1:8">
      <c r="A139" s="213">
        <v>132</v>
      </c>
      <c r="B139" s="233"/>
      <c r="C139" s="234" t="s">
        <v>555</v>
      </c>
      <c r="D139" s="216" t="s">
        <v>25</v>
      </c>
      <c r="E139" s="188"/>
      <c r="F139" s="188"/>
      <c r="G139" s="188"/>
      <c r="H139" s="189"/>
    </row>
    <row r="140" spans="1:8">
      <c r="A140" s="213">
        <v>133</v>
      </c>
      <c r="B140" s="233"/>
      <c r="C140" s="234" t="s">
        <v>556</v>
      </c>
      <c r="D140" s="216" t="s">
        <v>25</v>
      </c>
      <c r="E140" s="188"/>
      <c r="F140" s="188"/>
      <c r="G140" s="188"/>
      <c r="H140" s="189"/>
    </row>
    <row r="141" spans="1:8">
      <c r="A141" s="213">
        <v>134</v>
      </c>
      <c r="B141" s="233"/>
      <c r="C141" s="234" t="s">
        <v>557</v>
      </c>
      <c r="D141" s="216" t="s">
        <v>25</v>
      </c>
      <c r="E141" s="188"/>
      <c r="F141" s="188"/>
      <c r="G141" s="188"/>
      <c r="H141" s="189"/>
    </row>
    <row r="142" spans="1:8">
      <c r="A142" s="213">
        <v>135</v>
      </c>
      <c r="B142" s="233"/>
      <c r="C142" s="234" t="s">
        <v>558</v>
      </c>
      <c r="D142" s="216" t="s">
        <v>25</v>
      </c>
      <c r="E142" s="188"/>
      <c r="F142" s="188"/>
      <c r="G142" s="188"/>
      <c r="H142" s="189"/>
    </row>
    <row r="143" spans="1:8">
      <c r="A143" s="213">
        <v>136</v>
      </c>
      <c r="B143" s="233"/>
      <c r="C143" s="234" t="s">
        <v>559</v>
      </c>
      <c r="D143" s="216" t="s">
        <v>25</v>
      </c>
      <c r="E143" s="188"/>
      <c r="F143" s="188"/>
      <c r="G143" s="188"/>
      <c r="H143" s="189"/>
    </row>
    <row r="144" spans="1:8">
      <c r="A144" s="213">
        <v>137</v>
      </c>
      <c r="B144" s="233"/>
      <c r="C144" s="234" t="s">
        <v>560</v>
      </c>
      <c r="D144" s="216" t="s">
        <v>25</v>
      </c>
      <c r="E144" s="188"/>
      <c r="F144" s="188"/>
      <c r="G144" s="188"/>
      <c r="H144" s="189"/>
    </row>
    <row r="145" spans="1:8">
      <c r="A145" s="213">
        <v>138</v>
      </c>
      <c r="B145" s="233"/>
      <c r="C145" s="234" t="s">
        <v>561</v>
      </c>
      <c r="D145" s="216" t="s">
        <v>25</v>
      </c>
      <c r="E145" s="188"/>
      <c r="F145" s="188"/>
      <c r="G145" s="188"/>
      <c r="H145" s="189"/>
    </row>
    <row r="146" spans="1:8">
      <c r="A146" s="213">
        <v>139</v>
      </c>
      <c r="B146" s="233"/>
      <c r="C146" s="234" t="s">
        <v>562</v>
      </c>
      <c r="D146" s="216" t="s">
        <v>25</v>
      </c>
      <c r="E146" s="188"/>
      <c r="F146" s="188"/>
      <c r="G146" s="188"/>
      <c r="H146" s="189"/>
    </row>
    <row r="147" spans="1:8">
      <c r="A147" s="213">
        <v>140</v>
      </c>
      <c r="B147" s="233"/>
      <c r="C147" s="234" t="s">
        <v>563</v>
      </c>
      <c r="D147" s="216" t="s">
        <v>25</v>
      </c>
      <c r="E147" s="188"/>
      <c r="F147" s="188"/>
      <c r="G147" s="188"/>
      <c r="H147" s="189"/>
    </row>
    <row r="148" spans="1:8">
      <c r="A148" s="213">
        <v>141</v>
      </c>
      <c r="B148" s="233"/>
      <c r="C148" s="234" t="s">
        <v>564</v>
      </c>
      <c r="D148" s="216" t="s">
        <v>25</v>
      </c>
      <c r="E148" s="188"/>
      <c r="F148" s="188"/>
      <c r="G148" s="188"/>
      <c r="H148" s="189"/>
    </row>
    <row r="149" spans="1:8">
      <c r="A149" s="213">
        <v>142</v>
      </c>
      <c r="B149" s="233"/>
      <c r="C149" s="234" t="s">
        <v>565</v>
      </c>
      <c r="D149" s="216" t="s">
        <v>25</v>
      </c>
      <c r="E149" s="188"/>
      <c r="F149" s="188"/>
      <c r="G149" s="188"/>
      <c r="H149" s="189"/>
    </row>
    <row r="150" spans="1:8">
      <c r="A150" s="213">
        <v>143</v>
      </c>
      <c r="B150" s="233"/>
      <c r="C150" s="234" t="s">
        <v>566</v>
      </c>
      <c r="D150" s="216" t="s">
        <v>25</v>
      </c>
      <c r="E150" s="188"/>
      <c r="F150" s="188"/>
      <c r="G150" s="188"/>
      <c r="H150" s="189"/>
    </row>
    <row r="151" spans="1:8">
      <c r="A151" s="213">
        <v>144</v>
      </c>
      <c r="B151" s="233"/>
      <c r="C151" s="234" t="s">
        <v>567</v>
      </c>
      <c r="D151" s="216" t="s">
        <v>25</v>
      </c>
      <c r="E151" s="188"/>
      <c r="F151" s="188"/>
      <c r="G151" s="188"/>
      <c r="H151" s="189"/>
    </row>
    <row r="152" spans="1:8">
      <c r="A152" s="213">
        <v>145</v>
      </c>
      <c r="B152" s="233"/>
      <c r="C152" s="234" t="s">
        <v>568</v>
      </c>
      <c r="D152" s="216" t="s">
        <v>25</v>
      </c>
      <c r="E152" s="188"/>
      <c r="F152" s="188"/>
      <c r="G152" s="188"/>
      <c r="H152" s="189"/>
    </row>
    <row r="153" spans="1:8">
      <c r="A153" s="213">
        <v>146</v>
      </c>
      <c r="B153" s="233"/>
      <c r="C153" s="234" t="s">
        <v>569</v>
      </c>
      <c r="D153" s="216" t="s">
        <v>25</v>
      </c>
      <c r="E153" s="188"/>
      <c r="F153" s="188"/>
      <c r="G153" s="188"/>
      <c r="H153" s="189"/>
    </row>
    <row r="154" spans="1:8">
      <c r="A154" s="213">
        <v>147</v>
      </c>
      <c r="B154" s="233"/>
      <c r="C154" s="234" t="s">
        <v>570</v>
      </c>
      <c r="D154" s="216" t="s">
        <v>25</v>
      </c>
      <c r="E154" s="326"/>
      <c r="F154" s="326"/>
      <c r="G154" s="326"/>
      <c r="H154" s="327"/>
    </row>
    <row r="155" spans="1:8">
      <c r="A155" s="213">
        <v>148</v>
      </c>
      <c r="B155" s="233"/>
      <c r="C155" s="234" t="s">
        <v>571</v>
      </c>
      <c r="D155" s="216" t="s">
        <v>25</v>
      </c>
      <c r="E155" s="188"/>
      <c r="F155" s="188"/>
      <c r="G155" s="188"/>
      <c r="H155" s="189"/>
    </row>
    <row r="156" spans="1:8">
      <c r="A156" s="213">
        <v>149</v>
      </c>
      <c r="B156" s="233"/>
      <c r="C156" s="234" t="s">
        <v>572</v>
      </c>
      <c r="D156" s="216" t="s">
        <v>25</v>
      </c>
      <c r="E156" s="188"/>
      <c r="F156" s="188"/>
      <c r="G156" s="188"/>
      <c r="H156" s="189"/>
    </row>
    <row r="157" spans="1:8">
      <c r="A157" s="213">
        <v>150</v>
      </c>
      <c r="B157" s="233"/>
      <c r="C157" s="234" t="s">
        <v>573</v>
      </c>
      <c r="D157" s="216" t="s">
        <v>25</v>
      </c>
      <c r="E157" s="188"/>
      <c r="F157" s="188"/>
      <c r="G157" s="188"/>
      <c r="H157" s="189"/>
    </row>
    <row r="158" spans="1:8">
      <c r="A158" s="213">
        <v>151</v>
      </c>
      <c r="B158" s="233"/>
      <c r="C158" s="234" t="s">
        <v>574</v>
      </c>
      <c r="D158" s="216" t="s">
        <v>25</v>
      </c>
      <c r="E158" s="188"/>
      <c r="F158" s="188"/>
      <c r="G158" s="188"/>
      <c r="H158" s="189"/>
    </row>
    <row r="159" spans="1:8">
      <c r="A159" s="213">
        <v>152</v>
      </c>
      <c r="B159" s="233"/>
      <c r="C159" s="234" t="s">
        <v>575</v>
      </c>
      <c r="D159" s="216" t="s">
        <v>25</v>
      </c>
      <c r="E159" s="188"/>
      <c r="F159" s="188"/>
      <c r="G159" s="188"/>
      <c r="H159" s="189"/>
    </row>
    <row r="160" spans="1:8">
      <c r="A160" s="213">
        <v>153</v>
      </c>
      <c r="B160" s="233"/>
      <c r="C160" s="234" t="s">
        <v>576</v>
      </c>
      <c r="D160" s="216" t="s">
        <v>25</v>
      </c>
      <c r="E160" s="188"/>
      <c r="F160" s="188"/>
      <c r="G160" s="188"/>
      <c r="H160" s="189"/>
    </row>
    <row r="161" spans="1:8">
      <c r="A161" s="213">
        <v>154</v>
      </c>
      <c r="B161" s="233"/>
      <c r="C161" s="234" t="s">
        <v>577</v>
      </c>
      <c r="D161" s="216" t="s">
        <v>25</v>
      </c>
      <c r="E161" s="188"/>
      <c r="F161" s="188"/>
      <c r="G161" s="188"/>
      <c r="H161" s="189"/>
    </row>
    <row r="162" spans="1:8">
      <c r="A162" s="213">
        <v>155</v>
      </c>
      <c r="B162" s="233"/>
      <c r="C162" s="234" t="s">
        <v>578</v>
      </c>
      <c r="D162" s="216" t="s">
        <v>25</v>
      </c>
      <c r="E162" s="188"/>
      <c r="F162" s="188"/>
      <c r="G162" s="188"/>
      <c r="H162" s="189"/>
    </row>
    <row r="163" spans="1:8">
      <c r="A163" s="213">
        <v>156</v>
      </c>
      <c r="B163" s="233"/>
      <c r="C163" s="234" t="s">
        <v>579</v>
      </c>
      <c r="D163" s="216" t="s">
        <v>25</v>
      </c>
      <c r="E163" s="188"/>
      <c r="F163" s="188"/>
      <c r="G163" s="188"/>
      <c r="H163" s="189"/>
    </row>
    <row r="164" spans="1:8">
      <c r="A164" s="213">
        <v>157</v>
      </c>
      <c r="B164" s="213" t="s">
        <v>125</v>
      </c>
      <c r="C164" s="239" t="s">
        <v>126</v>
      </c>
      <c r="D164" s="100"/>
      <c r="E164" s="100"/>
      <c r="F164" s="240"/>
      <c r="G164" s="241"/>
      <c r="H164" s="240"/>
    </row>
    <row r="165" spans="1:8">
      <c r="A165" s="213">
        <v>158</v>
      </c>
      <c r="B165" s="233"/>
      <c r="C165" s="234" t="s">
        <v>142</v>
      </c>
      <c r="D165" s="216" t="s">
        <v>25</v>
      </c>
      <c r="E165" s="190"/>
      <c r="F165" s="242"/>
      <c r="G165" s="243"/>
      <c r="H165" s="244"/>
    </row>
    <row r="166" spans="1:8">
      <c r="A166" s="213">
        <v>159</v>
      </c>
      <c r="B166" s="233"/>
      <c r="C166" s="234" t="s">
        <v>143</v>
      </c>
      <c r="D166" s="216" t="s">
        <v>25</v>
      </c>
      <c r="E166" s="190"/>
      <c r="F166" s="242"/>
      <c r="G166" s="243"/>
      <c r="H166" s="244"/>
    </row>
    <row r="167" spans="1:8">
      <c r="A167" s="213">
        <v>160</v>
      </c>
      <c r="B167" s="233"/>
      <c r="C167" s="234" t="s">
        <v>144</v>
      </c>
      <c r="D167" s="216" t="s">
        <v>25</v>
      </c>
      <c r="E167" s="190"/>
      <c r="F167" s="242"/>
      <c r="G167" s="243"/>
      <c r="H167" s="244"/>
    </row>
    <row r="168" spans="1:8">
      <c r="A168" s="213">
        <v>161</v>
      </c>
      <c r="B168" s="233"/>
      <c r="C168" s="234" t="s">
        <v>145</v>
      </c>
      <c r="D168" s="216" t="s">
        <v>25</v>
      </c>
      <c r="E168" s="190"/>
      <c r="F168" s="242"/>
      <c r="G168" s="243"/>
      <c r="H168" s="244"/>
    </row>
    <row r="169" spans="1:8">
      <c r="A169" s="213">
        <v>162</v>
      </c>
      <c r="B169" s="233"/>
      <c r="C169" s="234" t="s">
        <v>170</v>
      </c>
      <c r="D169" s="216" t="s">
        <v>25</v>
      </c>
      <c r="E169" s="190"/>
      <c r="F169" s="242"/>
      <c r="G169" s="243"/>
      <c r="H169" s="244"/>
    </row>
    <row r="170" spans="1:8">
      <c r="A170" s="213">
        <v>163</v>
      </c>
      <c r="B170" s="235" t="s">
        <v>127</v>
      </c>
      <c r="C170" s="245" t="s">
        <v>128</v>
      </c>
      <c r="D170" s="101"/>
      <c r="E170" s="240"/>
      <c r="F170" s="241"/>
      <c r="G170" s="240"/>
      <c r="H170" s="246"/>
    </row>
    <row r="171" spans="1:8">
      <c r="A171" s="213">
        <v>164</v>
      </c>
      <c r="B171" s="233"/>
      <c r="C171" s="247" t="s">
        <v>129</v>
      </c>
      <c r="D171" s="216" t="s">
        <v>25</v>
      </c>
      <c r="E171" s="190"/>
      <c r="F171" s="242"/>
      <c r="G171" s="243"/>
      <c r="H171" s="244"/>
    </row>
    <row r="172" spans="1:8">
      <c r="A172" s="213">
        <v>165</v>
      </c>
      <c r="B172" s="233"/>
      <c r="C172" s="248" t="s">
        <v>146</v>
      </c>
      <c r="D172" s="249"/>
      <c r="E172" s="243"/>
      <c r="F172" s="242"/>
      <c r="G172" s="243"/>
      <c r="H172" s="244"/>
    </row>
    <row r="173" spans="1:8">
      <c r="A173" s="213">
        <v>166</v>
      </c>
      <c r="B173" s="233"/>
      <c r="C173" s="234" t="s">
        <v>147</v>
      </c>
      <c r="D173" s="216" t="s">
        <v>25</v>
      </c>
      <c r="E173" s="190"/>
      <c r="F173" s="242"/>
      <c r="G173" s="243"/>
      <c r="H173" s="244"/>
    </row>
    <row r="174" spans="1:8">
      <c r="A174" s="213">
        <v>167</v>
      </c>
      <c r="B174" s="237"/>
      <c r="C174" s="248" t="s">
        <v>148</v>
      </c>
      <c r="D174" s="249"/>
      <c r="E174" s="243"/>
      <c r="F174" s="242"/>
      <c r="G174" s="243"/>
      <c r="H174" s="244"/>
    </row>
    <row r="175" spans="1:8">
      <c r="A175" s="213">
        <v>168</v>
      </c>
      <c r="B175" s="237"/>
      <c r="C175" s="234" t="s">
        <v>149</v>
      </c>
      <c r="D175" s="216" t="s">
        <v>25</v>
      </c>
      <c r="E175" s="191"/>
      <c r="F175" s="217"/>
      <c r="G175" s="218"/>
      <c r="H175" s="244"/>
    </row>
    <row r="176" spans="1:8">
      <c r="A176" s="213">
        <v>169</v>
      </c>
      <c r="B176" s="237"/>
      <c r="C176" s="234" t="s">
        <v>150</v>
      </c>
      <c r="D176" s="216" t="s">
        <v>25</v>
      </c>
      <c r="E176" s="191"/>
      <c r="F176" s="217"/>
      <c r="G176" s="218"/>
      <c r="H176" s="219"/>
    </row>
    <row r="177" spans="1:8">
      <c r="A177" s="213">
        <v>170</v>
      </c>
      <c r="B177" s="238"/>
      <c r="C177" s="234" t="s">
        <v>151</v>
      </c>
      <c r="D177" s="216" t="s">
        <v>25</v>
      </c>
      <c r="E177" s="191"/>
      <c r="F177" s="217"/>
      <c r="G177" s="218"/>
      <c r="H177" s="244"/>
    </row>
    <row r="178" spans="1:8">
      <c r="A178" s="213">
        <v>171</v>
      </c>
      <c r="B178" s="238"/>
      <c r="C178" s="248" t="s">
        <v>171</v>
      </c>
      <c r="D178" s="216" t="s">
        <v>25</v>
      </c>
      <c r="E178" s="191"/>
      <c r="F178" s="217"/>
      <c r="G178" s="218"/>
      <c r="H178" s="219"/>
    </row>
    <row r="179" spans="1:8">
      <c r="A179" s="213">
        <v>172</v>
      </c>
      <c r="B179" s="250"/>
      <c r="C179" s="251" t="s">
        <v>172</v>
      </c>
      <c r="D179" s="216" t="s">
        <v>25</v>
      </c>
      <c r="E179" s="191"/>
      <c r="F179" s="217"/>
      <c r="G179" s="218"/>
      <c r="H179" s="244"/>
    </row>
    <row r="180" spans="1:8">
      <c r="A180" s="213">
        <v>173</v>
      </c>
      <c r="B180" s="252" t="s">
        <v>130</v>
      </c>
      <c r="C180" s="251" t="s">
        <v>615</v>
      </c>
      <c r="D180" s="216" t="s">
        <v>25</v>
      </c>
      <c r="E180" s="218"/>
      <c r="F180" s="217"/>
      <c r="G180" s="191"/>
      <c r="H180" s="244"/>
    </row>
    <row r="181" spans="1:8" ht="15.75" thickBot="1">
      <c r="A181" s="213">
        <v>174</v>
      </c>
      <c r="B181" s="253" t="s">
        <v>131</v>
      </c>
      <c r="C181" s="254" t="s">
        <v>616</v>
      </c>
      <c r="D181" s="255" t="s">
        <v>25</v>
      </c>
      <c r="E181" s="256"/>
      <c r="F181" s="257"/>
      <c r="G181" s="191"/>
      <c r="H181" s="258"/>
    </row>
    <row r="182" spans="1:8" ht="15.75" thickBot="1">
      <c r="A182" s="259" t="s">
        <v>132</v>
      </c>
      <c r="B182" s="260"/>
      <c r="C182" s="260"/>
      <c r="D182" s="261"/>
      <c r="E182" s="262">
        <f>SUM(E8:E181)</f>
        <v>0</v>
      </c>
      <c r="F182" s="262">
        <f>SUM(F8:F181)</f>
        <v>0</v>
      </c>
      <c r="G182" s="262">
        <f>SUM(G8:G181)</f>
        <v>0</v>
      </c>
      <c r="H182" s="263">
        <f>SUM(H8:H181)</f>
        <v>0</v>
      </c>
    </row>
    <row r="183" spans="1:8" ht="15.75" thickBot="1">
      <c r="A183" s="264" t="s">
        <v>133</v>
      </c>
      <c r="B183" s="265"/>
      <c r="C183" s="265"/>
      <c r="D183" s="266"/>
      <c r="E183" s="267"/>
      <c r="F183" s="267"/>
      <c r="G183" s="267"/>
      <c r="H183" s="268">
        <f>E182+F182+G182+H182</f>
        <v>0</v>
      </c>
    </row>
    <row r="185" spans="1:8">
      <c r="A185" s="269" t="s">
        <v>5</v>
      </c>
    </row>
    <row r="186" spans="1:8">
      <c r="A186" s="269" t="s">
        <v>620</v>
      </c>
    </row>
    <row r="187" spans="1:8">
      <c r="A187" s="269"/>
    </row>
    <row r="188" spans="1:8">
      <c r="A188" s="269" t="s">
        <v>152</v>
      </c>
    </row>
    <row r="189" spans="1:8">
      <c r="A189" s="269" t="s">
        <v>134</v>
      </c>
    </row>
    <row r="190" spans="1:8">
      <c r="A190" s="269" t="s">
        <v>135</v>
      </c>
    </row>
    <row r="191" spans="1:8">
      <c r="A191" s="269" t="s">
        <v>136</v>
      </c>
    </row>
    <row r="192" spans="1:8">
      <c r="A192" s="269"/>
    </row>
    <row r="193" spans="1:1">
      <c r="A193" s="269" t="s">
        <v>6</v>
      </c>
    </row>
    <row r="194" spans="1:1">
      <c r="A194" s="269" t="s">
        <v>7</v>
      </c>
    </row>
    <row r="195" spans="1:1">
      <c r="A195" s="269" t="s">
        <v>137</v>
      </c>
    </row>
    <row r="196" spans="1:1">
      <c r="A196" s="328" t="s">
        <v>665</v>
      </c>
    </row>
  </sheetData>
  <sheetProtection algorithmName="SHA-512" hashValue="5/a7+p12qhKW40y2Tn7+jVyEd4MZMD72YGQ1PI5DCpMoUdAz4VI6r8shCvRAhqVSB5jkUNyVGDu4Drr+r6GcnA==" saltValue="1ab8r7ZRgDqvYUMqpCit/Q==" spinCount="100000" sheet="1" objects="1" scenarios="1"/>
  <mergeCells count="4">
    <mergeCell ref="A6:A7"/>
    <mergeCell ref="B6:B7"/>
    <mergeCell ref="C6:C7"/>
    <mergeCell ref="D6:D7"/>
  </mergeCells>
  <pageMargins left="0.23622047244094491" right="0.23622047244094491" top="0.74803149606299213" bottom="0.74803149606299213" header="0.31496062992125984" footer="0.31496062992125984"/>
  <pageSetup paperSize="9" scale="5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2"/>
  <sheetViews>
    <sheetView workbookViewId="0">
      <selection activeCell="H7" sqref="H7"/>
    </sheetView>
  </sheetViews>
  <sheetFormatPr defaultColWidth="9.140625" defaultRowHeight="14.25"/>
  <cols>
    <col min="1" max="1" width="10.5703125" style="1" customWidth="1"/>
    <col min="2" max="2" width="12.5703125" style="1" customWidth="1"/>
    <col min="3" max="3" width="55.5703125" style="1" customWidth="1"/>
    <col min="4" max="5" width="10.5703125" style="1" customWidth="1"/>
    <col min="6" max="7" width="15.5703125" style="1" customWidth="1"/>
    <col min="8" max="8" width="19.5703125" style="1" customWidth="1"/>
    <col min="9" max="16384" width="9.140625" style="1"/>
  </cols>
  <sheetData>
    <row r="1" spans="1:9" ht="15" customHeight="1">
      <c r="A1" s="1" t="s">
        <v>20</v>
      </c>
      <c r="B1" s="2" t="s">
        <v>190</v>
      </c>
      <c r="G1" s="3" t="s">
        <v>153</v>
      </c>
    </row>
    <row r="2" spans="1:9" ht="15" customHeight="1">
      <c r="B2" s="4" t="s">
        <v>1</v>
      </c>
      <c r="G2" s="322" t="s">
        <v>664</v>
      </c>
    </row>
    <row r="4" spans="1:9" ht="15.75">
      <c r="A4" s="105" t="s">
        <v>154</v>
      </c>
      <c r="B4" s="105"/>
    </row>
    <row r="5" spans="1:9" ht="16.5" thickBot="1">
      <c r="A5" s="105"/>
      <c r="B5" s="105"/>
    </row>
    <row r="6" spans="1:9" ht="45.75" thickBot="1">
      <c r="A6" s="106" t="s">
        <v>2</v>
      </c>
      <c r="B6" s="107"/>
      <c r="C6" s="108" t="s">
        <v>3</v>
      </c>
      <c r="D6" s="107" t="s">
        <v>155</v>
      </c>
      <c r="E6" s="109" t="s">
        <v>156</v>
      </c>
      <c r="F6" s="109" t="s">
        <v>157</v>
      </c>
      <c r="G6" s="110" t="s">
        <v>4</v>
      </c>
      <c r="H6" s="125"/>
      <c r="I6" s="125"/>
    </row>
    <row r="7" spans="1:9" ht="15" customHeight="1">
      <c r="A7" s="111">
        <v>1</v>
      </c>
      <c r="B7" s="112"/>
      <c r="C7" s="113" t="s">
        <v>158</v>
      </c>
      <c r="D7" s="154">
        <v>5000</v>
      </c>
      <c r="E7" s="114" t="s">
        <v>159</v>
      </c>
      <c r="F7" s="115"/>
      <c r="G7" s="116">
        <f>D7*F7</f>
        <v>0</v>
      </c>
      <c r="H7" s="125"/>
      <c r="I7" s="125"/>
    </row>
    <row r="8" spans="1:9" ht="15" customHeight="1">
      <c r="A8" s="117">
        <f>A7+1</f>
        <v>2</v>
      </c>
      <c r="B8" s="5"/>
      <c r="C8" s="113" t="s">
        <v>160</v>
      </c>
      <c r="D8" s="155">
        <v>500</v>
      </c>
      <c r="E8" s="118" t="s">
        <v>159</v>
      </c>
      <c r="F8" s="119"/>
      <c r="G8" s="120">
        <f t="shared" ref="G8:G11" si="0">D8*F8</f>
        <v>0</v>
      </c>
      <c r="H8" s="125"/>
      <c r="I8" s="125"/>
    </row>
    <row r="9" spans="1:9" ht="15" customHeight="1">
      <c r="A9" s="117">
        <f t="shared" ref="A9:A11" si="1">A8+1</f>
        <v>3</v>
      </c>
      <c r="B9" s="5"/>
      <c r="C9" s="113" t="s">
        <v>161</v>
      </c>
      <c r="D9" s="155">
        <v>1500</v>
      </c>
      <c r="E9" s="118" t="s">
        <v>159</v>
      </c>
      <c r="F9" s="119"/>
      <c r="G9" s="120">
        <f t="shared" si="0"/>
        <v>0</v>
      </c>
      <c r="H9" s="125"/>
      <c r="I9" s="125"/>
    </row>
    <row r="10" spans="1:9" ht="15" customHeight="1">
      <c r="A10" s="117">
        <f t="shared" si="1"/>
        <v>4</v>
      </c>
      <c r="B10" s="5"/>
      <c r="C10" s="113" t="s">
        <v>162</v>
      </c>
      <c r="D10" s="155">
        <v>250</v>
      </c>
      <c r="E10" s="118" t="s">
        <v>163</v>
      </c>
      <c r="F10" s="119"/>
      <c r="G10" s="120">
        <f t="shared" si="0"/>
        <v>0</v>
      </c>
      <c r="H10" s="125"/>
      <c r="I10" s="125"/>
    </row>
    <row r="11" spans="1:9" ht="15.75" thickBot="1">
      <c r="A11" s="117">
        <f t="shared" si="1"/>
        <v>5</v>
      </c>
      <c r="B11" s="5"/>
      <c r="C11" s="113" t="s">
        <v>164</v>
      </c>
      <c r="D11" s="156">
        <v>70</v>
      </c>
      <c r="E11" s="121" t="s">
        <v>159</v>
      </c>
      <c r="F11" s="122"/>
      <c r="G11" s="123">
        <f t="shared" si="0"/>
        <v>0</v>
      </c>
      <c r="H11" s="125"/>
      <c r="I11" s="125"/>
    </row>
    <row r="12" spans="1:9" ht="15.75" thickBot="1">
      <c r="A12" s="333" t="s">
        <v>165</v>
      </c>
      <c r="B12" s="334"/>
      <c r="C12" s="334"/>
      <c r="D12" s="6"/>
      <c r="E12" s="7"/>
      <c r="F12" s="8"/>
      <c r="G12" s="9">
        <f>SUM(G7:G11)</f>
        <v>0</v>
      </c>
      <c r="H12" s="10"/>
    </row>
    <row r="14" spans="1:9">
      <c r="A14" s="11" t="s">
        <v>5</v>
      </c>
    </row>
    <row r="15" spans="1:9">
      <c r="A15" s="11" t="s">
        <v>617</v>
      </c>
    </row>
    <row r="16" spans="1:9">
      <c r="A16" s="11" t="s">
        <v>166</v>
      </c>
    </row>
    <row r="17" spans="1:9">
      <c r="A17" s="11"/>
    </row>
    <row r="18" spans="1:9">
      <c r="A18" s="12" t="s">
        <v>6</v>
      </c>
    </row>
    <row r="19" spans="1:9" s="14" customFormat="1" ht="15">
      <c r="A19" s="103" t="s">
        <v>7</v>
      </c>
      <c r="B19" s="104"/>
      <c r="C19" s="13"/>
      <c r="I19" s="124"/>
    </row>
    <row r="20" spans="1:9" s="14" customFormat="1" ht="15">
      <c r="A20" s="103" t="s">
        <v>8</v>
      </c>
      <c r="B20" s="104"/>
      <c r="C20" s="13"/>
      <c r="I20" s="124"/>
    </row>
    <row r="21" spans="1:9">
      <c r="A21" s="15" t="s">
        <v>167</v>
      </c>
    </row>
    <row r="22" spans="1:9">
      <c r="A22" s="11" t="s">
        <v>168</v>
      </c>
    </row>
  </sheetData>
  <sheetProtection algorithmName="SHA-512" hashValue="VvveJNui3tsqecFSNqNdMcRwU98jT0J4EYaSu1ZiTpvCKp67yEx0g6HPPHY7K5Txo5klnV3ZtQDsam2FOZhGUA==" saltValue="w4LHroq4xQJCTXjFUG1Mtw==" spinCount="100000" sheet="1" objects="1" scenarios="1"/>
  <mergeCells count="1">
    <mergeCell ref="A12:C12"/>
  </mergeCells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6"/>
  <sheetViews>
    <sheetView workbookViewId="0">
      <selection activeCell="G8" sqref="G8"/>
    </sheetView>
  </sheetViews>
  <sheetFormatPr defaultColWidth="8.7109375" defaultRowHeight="15"/>
  <cols>
    <col min="1" max="1" width="7.85546875" style="14" customWidth="1"/>
    <col min="2" max="2" width="37.5703125" style="14" customWidth="1"/>
    <col min="3" max="3" width="10.85546875" style="14" customWidth="1"/>
    <col min="4" max="4" width="14.140625" style="14" customWidth="1"/>
    <col min="5" max="5" width="20.28515625" style="14" customWidth="1"/>
    <col min="6" max="6" width="17.5703125" style="14" customWidth="1"/>
    <col min="7" max="16384" width="8.7109375" style="14"/>
  </cols>
  <sheetData>
    <row r="1" spans="1:8" s="159" customFormat="1" ht="15" customHeight="1">
      <c r="A1" s="11" t="s">
        <v>20</v>
      </c>
      <c r="B1" s="345" t="s">
        <v>190</v>
      </c>
      <c r="C1" s="345"/>
      <c r="D1" s="345"/>
      <c r="E1" s="1"/>
      <c r="F1" s="1"/>
      <c r="G1" s="1"/>
      <c r="H1" s="3" t="s">
        <v>187</v>
      </c>
    </row>
    <row r="2" spans="1:8" s="279" customFormat="1" ht="15" customHeight="1">
      <c r="A2" s="278"/>
      <c r="B2" s="346" t="s">
        <v>1</v>
      </c>
      <c r="C2" s="346"/>
      <c r="D2" s="346"/>
      <c r="E2" s="1"/>
      <c r="F2" s="1"/>
      <c r="G2" s="1"/>
      <c r="H2" s="321" t="s">
        <v>664</v>
      </c>
    </row>
    <row r="3" spans="1:8" s="279" customFormat="1" ht="15.75">
      <c r="A3" s="278"/>
      <c r="B3" s="343" t="s">
        <v>177</v>
      </c>
      <c r="C3" s="343"/>
      <c r="D3" s="343"/>
      <c r="E3" s="343"/>
      <c r="F3" s="343"/>
      <c r="H3" s="280"/>
    </row>
    <row r="4" spans="1:8" s="175" customFormat="1" ht="12.75" customHeight="1" thickBot="1">
      <c r="B4" s="344"/>
      <c r="C4" s="344"/>
      <c r="D4" s="344"/>
      <c r="E4" s="344"/>
      <c r="F4" s="344"/>
    </row>
    <row r="5" spans="1:8" s="281" customFormat="1" ht="25.5">
      <c r="B5" s="126" t="s">
        <v>178</v>
      </c>
      <c r="C5" s="127" t="s">
        <v>31</v>
      </c>
      <c r="D5" s="128" t="s">
        <v>32</v>
      </c>
      <c r="E5" s="127" t="s">
        <v>179</v>
      </c>
      <c r="F5" s="129" t="s">
        <v>180</v>
      </c>
    </row>
    <row r="6" spans="1:8" s="281" customFormat="1" ht="12.75">
      <c r="B6" s="130" t="s">
        <v>181</v>
      </c>
      <c r="C6" s="131" t="s">
        <v>45</v>
      </c>
      <c r="D6" s="132">
        <v>10</v>
      </c>
      <c r="E6" s="133"/>
      <c r="F6" s="134">
        <f>D6*E6</f>
        <v>0</v>
      </c>
    </row>
    <row r="7" spans="1:8" s="281" customFormat="1" ht="12.75">
      <c r="B7" s="130" t="s">
        <v>182</v>
      </c>
      <c r="C7" s="131" t="s">
        <v>45</v>
      </c>
      <c r="D7" s="132">
        <v>10</v>
      </c>
      <c r="E7" s="133"/>
      <c r="F7" s="134">
        <f>D7*E7</f>
        <v>0</v>
      </c>
    </row>
    <row r="8" spans="1:8" s="281" customFormat="1" ht="12.75">
      <c r="B8" s="130" t="s">
        <v>183</v>
      </c>
      <c r="C8" s="131" t="s">
        <v>45</v>
      </c>
      <c r="D8" s="132">
        <v>10</v>
      </c>
      <c r="E8" s="133"/>
      <c r="F8" s="134">
        <f t="shared" ref="F8:F11" si="0">D8*E8</f>
        <v>0</v>
      </c>
    </row>
    <row r="9" spans="1:8" s="281" customFormat="1" ht="12.75">
      <c r="B9" s="130" t="s">
        <v>184</v>
      </c>
      <c r="C9" s="131" t="s">
        <v>45</v>
      </c>
      <c r="D9" s="132">
        <v>10</v>
      </c>
      <c r="E9" s="133"/>
      <c r="F9" s="134">
        <f t="shared" si="0"/>
        <v>0</v>
      </c>
    </row>
    <row r="10" spans="1:8" s="281" customFormat="1" ht="25.5">
      <c r="B10" s="135" t="s">
        <v>185</v>
      </c>
      <c r="C10" s="131" t="s">
        <v>45</v>
      </c>
      <c r="D10" s="132">
        <v>10</v>
      </c>
      <c r="E10" s="133"/>
      <c r="F10" s="134">
        <f t="shared" si="0"/>
        <v>0</v>
      </c>
    </row>
    <row r="11" spans="1:8" s="281" customFormat="1" ht="13.5" thickBot="1">
      <c r="B11" s="273" t="s">
        <v>186</v>
      </c>
      <c r="C11" s="274" t="s">
        <v>45</v>
      </c>
      <c r="D11" s="275">
        <v>10</v>
      </c>
      <c r="E11" s="276"/>
      <c r="F11" s="277">
        <f t="shared" si="0"/>
        <v>0</v>
      </c>
    </row>
    <row r="12" spans="1:8" s="281" customFormat="1" ht="13.5" thickBot="1">
      <c r="B12" s="136" t="s">
        <v>188</v>
      </c>
      <c r="C12" s="270"/>
      <c r="D12" s="271"/>
      <c r="E12" s="272"/>
      <c r="F12" s="137">
        <f>SUM(F6:F11)</f>
        <v>0</v>
      </c>
    </row>
    <row r="13" spans="1:8" s="102" customFormat="1" ht="12.75">
      <c r="B13" s="138"/>
      <c r="C13" s="138"/>
      <c r="D13" s="138"/>
      <c r="E13" s="138"/>
      <c r="F13" s="138"/>
    </row>
    <row r="14" spans="1:8">
      <c r="B14" s="14" t="s">
        <v>6</v>
      </c>
    </row>
    <row r="15" spans="1:8">
      <c r="B15" s="14" t="s">
        <v>7</v>
      </c>
    </row>
    <row r="16" spans="1:8">
      <c r="B16" s="14" t="s">
        <v>27</v>
      </c>
    </row>
  </sheetData>
  <sheetProtection algorithmName="SHA-512" hashValue="JRgqTEXyM3o6PvFJdf/HBYFRpbcXljUY3u99XqyRMDylezA6IXgMVrumxESwYGb8ejQfNvtXiA+8kgxapIMd8w==" saltValue="u3yKZ1684j86JW3YRcig5g==" spinCount="100000" sheet="1" objects="1" scenarios="1"/>
  <mergeCells count="4">
    <mergeCell ref="B3:F3"/>
    <mergeCell ref="B4:F4"/>
    <mergeCell ref="B1:D1"/>
    <mergeCell ref="B2:D2"/>
  </mergeCells>
  <pageMargins left="0.25" right="0.25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EA2B9-7DC7-419A-82AC-1A496BD2E9F3}">
  <sheetPr>
    <pageSetUpPr fitToPage="1"/>
  </sheetPr>
  <dimension ref="A1:O37"/>
  <sheetViews>
    <sheetView zoomScale="89" zoomScaleNormal="89" workbookViewId="0">
      <selection activeCell="E2" sqref="E2"/>
    </sheetView>
  </sheetViews>
  <sheetFormatPr defaultColWidth="8.7109375" defaultRowHeight="15"/>
  <cols>
    <col min="1" max="1" width="6.85546875" style="14" bestFit="1" customWidth="1"/>
    <col min="2" max="2" width="88" style="14" bestFit="1" customWidth="1"/>
    <col min="3" max="3" width="9.5703125" style="14" customWidth="1"/>
    <col min="4" max="5" width="14.140625" style="14" customWidth="1"/>
    <col min="6" max="6" width="20.140625" style="14" customWidth="1"/>
    <col min="7" max="13" width="10" style="14" customWidth="1"/>
    <col min="14" max="14" width="12.7109375" style="14" customWidth="1"/>
    <col min="15" max="15" width="58.140625" style="14" customWidth="1"/>
    <col min="16" max="16384" width="8.7109375" style="14"/>
  </cols>
  <sheetData>
    <row r="1" spans="1:15">
      <c r="A1" s="11" t="s">
        <v>20</v>
      </c>
      <c r="B1" s="345" t="s">
        <v>190</v>
      </c>
      <c r="C1" s="345"/>
      <c r="D1" s="345"/>
      <c r="E1" s="1"/>
      <c r="F1" s="1"/>
      <c r="G1" s="1"/>
      <c r="H1" s="159"/>
      <c r="I1" s="159"/>
      <c r="J1" s="159"/>
      <c r="K1" s="159"/>
      <c r="L1" s="159"/>
      <c r="M1" s="3"/>
      <c r="O1" s="3" t="s">
        <v>584</v>
      </c>
    </row>
    <row r="2" spans="1:15">
      <c r="A2" s="278"/>
      <c r="B2" s="346" t="s">
        <v>1</v>
      </c>
      <c r="C2" s="346"/>
      <c r="D2" s="346"/>
      <c r="E2" s="1"/>
      <c r="F2" s="1"/>
      <c r="G2" s="1"/>
      <c r="H2" s="1"/>
      <c r="I2" s="279"/>
      <c r="J2" s="279"/>
      <c r="K2" s="279"/>
      <c r="L2" s="279"/>
      <c r="M2" s="279"/>
      <c r="O2" s="324" t="s">
        <v>664</v>
      </c>
    </row>
    <row r="3" spans="1:15" ht="16.5" thickBot="1">
      <c r="A3" s="34"/>
      <c r="C3" s="282"/>
      <c r="D3" s="282"/>
      <c r="E3" s="157"/>
      <c r="G3" s="282"/>
      <c r="H3" s="158"/>
      <c r="M3" s="159"/>
    </row>
    <row r="4" spans="1:15" ht="15.75" thickBot="1">
      <c r="A4" s="34"/>
      <c r="C4" s="282"/>
      <c r="D4" s="282"/>
      <c r="E4" s="283"/>
      <c r="G4" s="360" t="s">
        <v>585</v>
      </c>
      <c r="H4" s="361"/>
      <c r="I4" s="361"/>
      <c r="J4" s="361"/>
      <c r="K4" s="361"/>
      <c r="L4" s="361"/>
      <c r="M4" s="361"/>
      <c r="N4" s="362"/>
      <c r="O4" s="159"/>
    </row>
    <row r="5" spans="1:15">
      <c r="A5" s="350" t="s">
        <v>586</v>
      </c>
      <c r="B5" s="353" t="s">
        <v>587</v>
      </c>
      <c r="C5" s="347" t="s">
        <v>588</v>
      </c>
      <c r="D5" s="354" t="s">
        <v>621</v>
      </c>
      <c r="E5" s="379" t="s">
        <v>622</v>
      </c>
      <c r="F5" s="347" t="s">
        <v>623</v>
      </c>
      <c r="G5" s="347" t="s">
        <v>589</v>
      </c>
      <c r="H5" s="347" t="s">
        <v>590</v>
      </c>
      <c r="I5" s="347" t="s">
        <v>591</v>
      </c>
      <c r="J5" s="347" t="s">
        <v>592</v>
      </c>
      <c r="K5" s="354" t="s">
        <v>624</v>
      </c>
      <c r="L5" s="347" t="s">
        <v>625</v>
      </c>
      <c r="M5" s="354" t="s">
        <v>626</v>
      </c>
      <c r="N5" s="354" t="s">
        <v>627</v>
      </c>
      <c r="O5" s="365" t="s">
        <v>593</v>
      </c>
    </row>
    <row r="6" spans="1:15">
      <c r="A6" s="351"/>
      <c r="B6" s="351"/>
      <c r="C6" s="348"/>
      <c r="D6" s="355"/>
      <c r="E6" s="380"/>
      <c r="F6" s="348"/>
      <c r="G6" s="348"/>
      <c r="H6" s="348"/>
      <c r="I6" s="348"/>
      <c r="J6" s="348"/>
      <c r="K6" s="363"/>
      <c r="L6" s="348"/>
      <c r="M6" s="363"/>
      <c r="N6" s="363"/>
      <c r="O6" s="366"/>
    </row>
    <row r="7" spans="1:15" ht="15.75" thickBot="1">
      <c r="A7" s="352"/>
      <c r="B7" s="352"/>
      <c r="C7" s="349"/>
      <c r="D7" s="356"/>
      <c r="E7" s="381"/>
      <c r="F7" s="349"/>
      <c r="G7" s="349"/>
      <c r="H7" s="349"/>
      <c r="I7" s="349"/>
      <c r="J7" s="349"/>
      <c r="K7" s="364"/>
      <c r="L7" s="349"/>
      <c r="M7" s="364"/>
      <c r="N7" s="364"/>
      <c r="O7" s="367"/>
    </row>
    <row r="8" spans="1:15">
      <c r="A8" s="160">
        <v>1</v>
      </c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9"/>
      <c r="N8" s="369"/>
      <c r="O8" s="370"/>
    </row>
    <row r="9" spans="1:15">
      <c r="A9" s="161" t="s">
        <v>594</v>
      </c>
      <c r="B9" s="289" t="s">
        <v>595</v>
      </c>
      <c r="C9" s="162" t="s">
        <v>596</v>
      </c>
      <c r="D9" s="168">
        <v>2</v>
      </c>
      <c r="E9" s="284"/>
      <c r="F9" s="290">
        <f>D9*ROUND(E9, 2)</f>
        <v>0</v>
      </c>
      <c r="G9" s="291"/>
      <c r="H9" s="163"/>
      <c r="I9" s="163"/>
      <c r="J9" s="163"/>
      <c r="K9" s="163"/>
      <c r="L9" s="163" t="s">
        <v>597</v>
      </c>
      <c r="M9" s="292"/>
      <c r="N9" s="292"/>
      <c r="O9" s="293"/>
    </row>
    <row r="10" spans="1:15" ht="25.5">
      <c r="A10" s="161" t="s">
        <v>598</v>
      </c>
      <c r="B10" s="289" t="s">
        <v>628</v>
      </c>
      <c r="C10" s="162" t="s">
        <v>596</v>
      </c>
      <c r="D10" s="168">
        <v>16</v>
      </c>
      <c r="E10" s="284"/>
      <c r="F10" s="290">
        <f t="shared" ref="F10:F30" si="0">D10*ROUND(E10, 2)</f>
        <v>0</v>
      </c>
      <c r="G10" s="291"/>
      <c r="H10" s="163"/>
      <c r="I10" s="163"/>
      <c r="J10" s="163"/>
      <c r="K10" s="163"/>
      <c r="L10" s="163"/>
      <c r="M10" s="292"/>
      <c r="N10" s="292" t="s">
        <v>597</v>
      </c>
      <c r="O10" s="293"/>
    </row>
    <row r="11" spans="1:15" ht="25.5">
      <c r="A11" s="161" t="s">
        <v>599</v>
      </c>
      <c r="B11" s="289" t="s">
        <v>629</v>
      </c>
      <c r="C11" s="162" t="s">
        <v>596</v>
      </c>
      <c r="D11" s="168">
        <v>48</v>
      </c>
      <c r="E11" s="284"/>
      <c r="F11" s="290">
        <f t="shared" si="0"/>
        <v>0</v>
      </c>
      <c r="G11" s="291"/>
      <c r="H11" s="163"/>
      <c r="I11" s="163"/>
      <c r="J11" s="163"/>
      <c r="K11" s="163"/>
      <c r="L11" s="163"/>
      <c r="M11" s="292"/>
      <c r="N11" s="292" t="s">
        <v>597</v>
      </c>
      <c r="O11" s="293" t="s">
        <v>602</v>
      </c>
    </row>
    <row r="12" spans="1:15">
      <c r="A12" s="161" t="s">
        <v>600</v>
      </c>
      <c r="B12" s="289" t="s">
        <v>630</v>
      </c>
      <c r="C12" s="162" t="s">
        <v>596</v>
      </c>
      <c r="D12" s="168">
        <v>12</v>
      </c>
      <c r="E12" s="284"/>
      <c r="F12" s="290">
        <f t="shared" si="0"/>
        <v>0</v>
      </c>
      <c r="G12" s="291"/>
      <c r="H12" s="163"/>
      <c r="I12" s="163"/>
      <c r="J12" s="163" t="s">
        <v>631</v>
      </c>
      <c r="K12" s="163"/>
      <c r="L12" s="163"/>
      <c r="M12" s="292"/>
      <c r="N12" s="292"/>
      <c r="O12" s="293" t="s">
        <v>604</v>
      </c>
    </row>
    <row r="13" spans="1:15">
      <c r="A13" s="161" t="s">
        <v>601</v>
      </c>
      <c r="B13" s="294" t="s">
        <v>632</v>
      </c>
      <c r="C13" s="162" t="s">
        <v>596</v>
      </c>
      <c r="D13" s="168">
        <v>16</v>
      </c>
      <c r="E13" s="284"/>
      <c r="F13" s="290">
        <f t="shared" si="0"/>
        <v>0</v>
      </c>
      <c r="G13" s="291"/>
      <c r="H13" s="163"/>
      <c r="I13" s="163"/>
      <c r="J13" s="163"/>
      <c r="K13" s="163"/>
      <c r="L13" s="163" t="s">
        <v>597</v>
      </c>
      <c r="M13" s="292"/>
      <c r="N13" s="292"/>
      <c r="O13" s="293"/>
    </row>
    <row r="14" spans="1:15">
      <c r="A14" s="161" t="s">
        <v>603</v>
      </c>
      <c r="B14" s="295" t="s">
        <v>633</v>
      </c>
      <c r="C14" s="162" t="s">
        <v>596</v>
      </c>
      <c r="D14" s="168">
        <v>8</v>
      </c>
      <c r="E14" s="284"/>
      <c r="F14" s="290">
        <f t="shared" si="0"/>
        <v>0</v>
      </c>
      <c r="G14" s="291"/>
      <c r="H14" s="163"/>
      <c r="I14" s="163"/>
      <c r="J14" s="163"/>
      <c r="K14" s="163"/>
      <c r="L14" s="163" t="s">
        <v>597</v>
      </c>
      <c r="M14" s="292"/>
      <c r="N14" s="292"/>
      <c r="O14" s="293"/>
    </row>
    <row r="15" spans="1:15">
      <c r="A15" s="161" t="s">
        <v>605</v>
      </c>
      <c r="B15" s="295" t="s">
        <v>634</v>
      </c>
      <c r="C15" s="162" t="s">
        <v>596</v>
      </c>
      <c r="D15" s="168">
        <v>16</v>
      </c>
      <c r="E15" s="284"/>
      <c r="F15" s="290">
        <f t="shared" si="0"/>
        <v>0</v>
      </c>
      <c r="G15" s="291"/>
      <c r="H15" s="163"/>
      <c r="I15" s="163"/>
      <c r="J15" s="163"/>
      <c r="K15" s="163"/>
      <c r="L15" s="163" t="s">
        <v>597</v>
      </c>
      <c r="M15" s="292"/>
      <c r="N15" s="292"/>
      <c r="O15" s="293"/>
    </row>
    <row r="16" spans="1:15">
      <c r="A16" s="161" t="s">
        <v>635</v>
      </c>
      <c r="B16" s="295" t="s">
        <v>636</v>
      </c>
      <c r="C16" s="162" t="s">
        <v>596</v>
      </c>
      <c r="D16" s="168">
        <v>8</v>
      </c>
      <c r="E16" s="284"/>
      <c r="F16" s="290">
        <f t="shared" si="0"/>
        <v>0</v>
      </c>
      <c r="G16" s="291"/>
      <c r="H16" s="163"/>
      <c r="I16" s="163"/>
      <c r="J16" s="163"/>
      <c r="K16" s="163"/>
      <c r="L16" s="163" t="s">
        <v>597</v>
      </c>
      <c r="M16" s="292"/>
      <c r="N16" s="292"/>
      <c r="O16" s="293"/>
    </row>
    <row r="17" spans="1:15">
      <c r="A17" s="161" t="s">
        <v>637</v>
      </c>
      <c r="B17" s="295" t="s">
        <v>638</v>
      </c>
      <c r="C17" s="162" t="s">
        <v>596</v>
      </c>
      <c r="D17" s="168">
        <v>8</v>
      </c>
      <c r="E17" s="284"/>
      <c r="F17" s="290">
        <f t="shared" si="0"/>
        <v>0</v>
      </c>
      <c r="G17" s="291"/>
      <c r="H17" s="163"/>
      <c r="I17" s="163"/>
      <c r="J17" s="163"/>
      <c r="K17" s="163"/>
      <c r="L17" s="163" t="s">
        <v>597</v>
      </c>
      <c r="M17" s="292"/>
      <c r="N17" s="292"/>
      <c r="O17" s="293"/>
    </row>
    <row r="18" spans="1:15" ht="25.5">
      <c r="A18" s="161" t="s">
        <v>639</v>
      </c>
      <c r="B18" s="296" t="s">
        <v>640</v>
      </c>
      <c r="C18" s="162" t="s">
        <v>596</v>
      </c>
      <c r="D18" s="168">
        <v>300</v>
      </c>
      <c r="E18" s="284"/>
      <c r="F18" s="290">
        <f t="shared" si="0"/>
        <v>0</v>
      </c>
      <c r="G18" s="291"/>
      <c r="H18" s="163"/>
      <c r="I18" s="163"/>
      <c r="J18" s="163" t="s">
        <v>597</v>
      </c>
      <c r="K18" s="163"/>
      <c r="L18" s="163"/>
      <c r="M18" s="292"/>
      <c r="N18" s="292"/>
      <c r="O18" s="293"/>
    </row>
    <row r="19" spans="1:15">
      <c r="A19" s="161" t="s">
        <v>641</v>
      </c>
      <c r="B19" s="294" t="s">
        <v>642</v>
      </c>
      <c r="C19" s="162" t="s">
        <v>596</v>
      </c>
      <c r="D19" s="168">
        <v>8</v>
      </c>
      <c r="E19" s="284"/>
      <c r="F19" s="290">
        <f t="shared" si="0"/>
        <v>0</v>
      </c>
      <c r="G19" s="291"/>
      <c r="H19" s="163"/>
      <c r="I19" s="163"/>
      <c r="J19" s="163" t="s">
        <v>597</v>
      </c>
      <c r="K19" s="163"/>
      <c r="L19" s="163"/>
      <c r="M19" s="292"/>
      <c r="N19" s="292"/>
      <c r="O19" s="293"/>
    </row>
    <row r="20" spans="1:15" ht="63.75">
      <c r="A20" s="161" t="s">
        <v>643</v>
      </c>
      <c r="B20" s="297" t="s">
        <v>644</v>
      </c>
      <c r="C20" s="162" t="s">
        <v>596</v>
      </c>
      <c r="D20" s="169">
        <v>10</v>
      </c>
      <c r="E20" s="284"/>
      <c r="F20" s="290">
        <f t="shared" si="0"/>
        <v>0</v>
      </c>
      <c r="G20" s="291"/>
      <c r="H20" s="163"/>
      <c r="I20" s="163"/>
      <c r="J20" s="163"/>
      <c r="K20" s="163"/>
      <c r="L20" s="163"/>
      <c r="M20" s="292" t="s">
        <v>597</v>
      </c>
      <c r="N20" s="292"/>
      <c r="O20" s="293"/>
    </row>
    <row r="21" spans="1:15" ht="25.5">
      <c r="A21" s="161" t="s">
        <v>645</v>
      </c>
      <c r="B21" s="298" t="s">
        <v>646</v>
      </c>
      <c r="C21" s="299" t="s">
        <v>596</v>
      </c>
      <c r="D21" s="169">
        <v>32</v>
      </c>
      <c r="E21" s="285"/>
      <c r="F21" s="290">
        <f t="shared" si="0"/>
        <v>0</v>
      </c>
      <c r="G21" s="300"/>
      <c r="H21" s="301"/>
      <c r="I21" s="301"/>
      <c r="J21" s="301"/>
      <c r="K21" s="301"/>
      <c r="L21" s="301"/>
      <c r="M21" s="302" t="s">
        <v>597</v>
      </c>
      <c r="N21" s="302"/>
      <c r="O21" s="303"/>
    </row>
    <row r="22" spans="1:15">
      <c r="A22" s="161" t="s">
        <v>647</v>
      </c>
      <c r="B22" s="298" t="s">
        <v>648</v>
      </c>
      <c r="C22" s="299" t="s">
        <v>596</v>
      </c>
      <c r="D22" s="169">
        <v>100</v>
      </c>
      <c r="E22" s="285"/>
      <c r="F22" s="290">
        <f t="shared" si="0"/>
        <v>0</v>
      </c>
      <c r="G22" s="300" t="s">
        <v>597</v>
      </c>
      <c r="H22" s="301"/>
      <c r="I22" s="301"/>
      <c r="J22" s="301"/>
      <c r="K22" s="301"/>
      <c r="L22" s="301"/>
      <c r="M22" s="302"/>
      <c r="N22" s="302"/>
      <c r="O22" s="303"/>
    </row>
    <row r="23" spans="1:15" ht="26.25" thickBot="1">
      <c r="A23" s="161" t="s">
        <v>649</v>
      </c>
      <c r="B23" s="304" t="s">
        <v>650</v>
      </c>
      <c r="C23" s="166" t="s">
        <v>596</v>
      </c>
      <c r="D23" s="305">
        <v>100</v>
      </c>
      <c r="E23" s="286"/>
      <c r="F23" s="306">
        <f t="shared" si="0"/>
        <v>0</v>
      </c>
      <c r="G23" s="307"/>
      <c r="H23" s="165"/>
      <c r="I23" s="165"/>
      <c r="J23" s="165"/>
      <c r="K23" s="165"/>
      <c r="L23" s="165"/>
      <c r="M23" s="308"/>
      <c r="N23" s="308" t="s">
        <v>597</v>
      </c>
      <c r="O23" s="293" t="s">
        <v>604</v>
      </c>
    </row>
    <row r="24" spans="1:15">
      <c r="A24" s="170">
        <v>2</v>
      </c>
      <c r="B24" s="371" t="s">
        <v>604</v>
      </c>
      <c r="C24" s="371"/>
      <c r="D24" s="371"/>
      <c r="E24" s="371"/>
      <c r="F24" s="371"/>
      <c r="G24" s="371"/>
      <c r="H24" s="371"/>
      <c r="I24" s="371"/>
      <c r="J24" s="371"/>
      <c r="K24" s="371"/>
      <c r="L24" s="371"/>
      <c r="M24" s="372"/>
      <c r="N24" s="372"/>
      <c r="O24" s="373"/>
    </row>
    <row r="25" spans="1:15">
      <c r="A25" s="161" t="s">
        <v>660</v>
      </c>
      <c r="B25" s="309" t="s">
        <v>606</v>
      </c>
      <c r="C25" s="162" t="s">
        <v>596</v>
      </c>
      <c r="D25" s="168">
        <v>8</v>
      </c>
      <c r="E25" s="287"/>
      <c r="F25" s="290">
        <f t="shared" si="0"/>
        <v>0</v>
      </c>
      <c r="G25" s="291"/>
      <c r="H25" s="163"/>
      <c r="I25" s="163"/>
      <c r="J25" s="163"/>
      <c r="K25" s="163"/>
      <c r="L25" s="163" t="s">
        <v>597</v>
      </c>
      <c r="M25" s="292"/>
      <c r="N25" s="292"/>
      <c r="O25" s="293"/>
    </row>
    <row r="26" spans="1:15">
      <c r="A26" s="161" t="s">
        <v>661</v>
      </c>
      <c r="B26" s="309" t="s">
        <v>607</v>
      </c>
      <c r="C26" s="162" t="s">
        <v>596</v>
      </c>
      <c r="D26" s="168">
        <v>32</v>
      </c>
      <c r="E26" s="287"/>
      <c r="F26" s="290">
        <f t="shared" si="0"/>
        <v>0</v>
      </c>
      <c r="G26" s="291"/>
      <c r="H26" s="163"/>
      <c r="I26" s="163"/>
      <c r="J26" s="163"/>
      <c r="K26" s="163" t="s">
        <v>597</v>
      </c>
      <c r="L26" s="163"/>
      <c r="M26" s="292"/>
      <c r="N26" s="292"/>
      <c r="O26" s="293"/>
    </row>
    <row r="27" spans="1:15">
      <c r="A27" s="161" t="s">
        <v>651</v>
      </c>
      <c r="B27" s="310" t="s">
        <v>654</v>
      </c>
      <c r="C27" s="162" t="s">
        <v>596</v>
      </c>
      <c r="D27" s="168">
        <v>24</v>
      </c>
      <c r="E27" s="287"/>
      <c r="F27" s="290">
        <f t="shared" si="0"/>
        <v>0</v>
      </c>
      <c r="G27" s="291"/>
      <c r="H27" s="163"/>
      <c r="I27" s="163"/>
      <c r="J27" s="163"/>
      <c r="K27" s="163"/>
      <c r="L27" s="163" t="s">
        <v>597</v>
      </c>
      <c r="M27" s="292"/>
      <c r="N27" s="292"/>
      <c r="O27" s="293"/>
    </row>
    <row r="28" spans="1:15">
      <c r="A28" s="161" t="s">
        <v>652</v>
      </c>
      <c r="B28" s="310" t="s">
        <v>656</v>
      </c>
      <c r="C28" s="162" t="s">
        <v>596</v>
      </c>
      <c r="D28" s="168">
        <v>16</v>
      </c>
      <c r="E28" s="287"/>
      <c r="F28" s="290">
        <f t="shared" si="0"/>
        <v>0</v>
      </c>
      <c r="G28" s="291"/>
      <c r="H28" s="163"/>
      <c r="I28" s="163"/>
      <c r="J28" s="163"/>
      <c r="K28" s="163"/>
      <c r="L28" s="163" t="s">
        <v>597</v>
      </c>
      <c r="M28" s="292"/>
      <c r="N28" s="292"/>
      <c r="O28" s="293"/>
    </row>
    <row r="29" spans="1:15">
      <c r="A29" s="161" t="s">
        <v>653</v>
      </c>
      <c r="B29" s="311" t="s">
        <v>657</v>
      </c>
      <c r="C29" s="162" t="s">
        <v>596</v>
      </c>
      <c r="D29" s="168">
        <v>48</v>
      </c>
      <c r="E29" s="287"/>
      <c r="F29" s="290">
        <f t="shared" si="0"/>
        <v>0</v>
      </c>
      <c r="G29" s="291"/>
      <c r="H29" s="163"/>
      <c r="I29" s="163"/>
      <c r="J29" s="163"/>
      <c r="K29" s="163"/>
      <c r="L29" s="163" t="s">
        <v>597</v>
      </c>
      <c r="M29" s="292"/>
      <c r="N29" s="292"/>
      <c r="O29" s="293"/>
    </row>
    <row r="30" spans="1:15" ht="26.25" thickBot="1">
      <c r="A30" s="164" t="s">
        <v>655</v>
      </c>
      <c r="B30" s="312" t="s">
        <v>658</v>
      </c>
      <c r="C30" s="166" t="s">
        <v>596</v>
      </c>
      <c r="D30" s="167">
        <v>48</v>
      </c>
      <c r="E30" s="286"/>
      <c r="F30" s="306">
        <f t="shared" si="0"/>
        <v>0</v>
      </c>
      <c r="G30" s="313"/>
      <c r="H30" s="171"/>
      <c r="I30" s="171"/>
      <c r="J30" s="171"/>
      <c r="K30" s="171"/>
      <c r="L30" s="171" t="s">
        <v>597</v>
      </c>
      <c r="M30" s="314"/>
      <c r="N30" s="314"/>
      <c r="O30" s="315"/>
    </row>
    <row r="31" spans="1:15" ht="15.75" thickBot="1">
      <c r="A31" s="34"/>
      <c r="C31" s="282"/>
      <c r="D31" s="282"/>
      <c r="E31" s="283"/>
      <c r="F31" s="159"/>
    </row>
    <row r="32" spans="1:15" ht="15.75" thickBot="1">
      <c r="A32" s="34"/>
      <c r="E32" s="374" t="s">
        <v>659</v>
      </c>
      <c r="F32" s="375"/>
    </row>
    <row r="33" spans="1:6" ht="15.75" thickBot="1">
      <c r="A33" s="34"/>
      <c r="B33" s="376" t="s">
        <v>608</v>
      </c>
      <c r="C33" s="377"/>
      <c r="D33" s="377"/>
      <c r="E33" s="378"/>
      <c r="F33" s="174">
        <f>SUM(F9:F30)</f>
        <v>0</v>
      </c>
    </row>
    <row r="34" spans="1:6" ht="15.75" thickBot="1">
      <c r="A34" s="34"/>
      <c r="B34" s="172"/>
      <c r="C34" s="172"/>
      <c r="D34" s="172"/>
      <c r="E34" s="288"/>
      <c r="F34" s="173"/>
    </row>
    <row r="35" spans="1:6" ht="15.75" thickBot="1">
      <c r="A35" s="34"/>
      <c r="B35" s="357" t="s">
        <v>662</v>
      </c>
      <c r="C35" s="358"/>
      <c r="D35" s="358"/>
      <c r="E35" s="359"/>
      <c r="F35" s="174">
        <f>F33*5</f>
        <v>0</v>
      </c>
    </row>
    <row r="37" spans="1:6">
      <c r="F37" s="316"/>
    </row>
  </sheetData>
  <sheetProtection algorithmName="SHA-512" hashValue="PXAdG2tZm0lPv2A/ibMwM5OcEVqMozJYu2zbMT0IfTVmwOGmUjXIn0WXyqfWkjeMnAIqTmBbq4faduEvlrh4GA==" saltValue="NZGVY99RAwALpvV1oABBSg==" spinCount="100000" sheet="1" objects="1" scenarios="1"/>
  <mergeCells count="23">
    <mergeCell ref="B35:E35"/>
    <mergeCell ref="G4:N4"/>
    <mergeCell ref="N5:N7"/>
    <mergeCell ref="O5:O7"/>
    <mergeCell ref="B8:O8"/>
    <mergeCell ref="B24:O24"/>
    <mergeCell ref="E32:F32"/>
    <mergeCell ref="B33:E33"/>
    <mergeCell ref="H5:H7"/>
    <mergeCell ref="I5:I7"/>
    <mergeCell ref="J5:J7"/>
    <mergeCell ref="K5:K7"/>
    <mergeCell ref="L5:L7"/>
    <mergeCell ref="M5:M7"/>
    <mergeCell ref="E5:E7"/>
    <mergeCell ref="F5:F7"/>
    <mergeCell ref="G5:G7"/>
    <mergeCell ref="B1:D1"/>
    <mergeCell ref="B2:D2"/>
    <mergeCell ref="A5:A7"/>
    <mergeCell ref="B5:B7"/>
    <mergeCell ref="C5:C7"/>
    <mergeCell ref="D5:D7"/>
  </mergeCells>
  <pageMargins left="0.25" right="0.25" top="0.75" bottom="0.75" header="0.3" footer="0.3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3</vt:i4>
      </vt:variant>
    </vt:vector>
  </HeadingPairs>
  <TitlesOfParts>
    <vt:vector size="10" baseType="lpstr">
      <vt:lpstr>4.2.1 SÚHRNNÝ ROZPOČET DIELA</vt:lpstr>
      <vt:lpstr>4.2.2 ČASTI STAVBY CELKOM</vt:lpstr>
      <vt:lpstr>4.2.3 VŠEOBECNÉ POLOŽKY CELKOM</vt:lpstr>
      <vt:lpstr>4.2.4 VP-Dokument. zhotoviteľa</vt:lpstr>
      <vt:lpstr>4.2.5 VP - Zach. arch. výskum</vt:lpstr>
      <vt:lpstr>4.2.6 VP -  Monitoring ŽP oper.</vt:lpstr>
      <vt:lpstr>4.2.7 VP - Kybernet. bezp.</vt:lpstr>
      <vt:lpstr>'4.2.2 ČASTI STAVBY CELKOM'!Názvy_tlače</vt:lpstr>
      <vt:lpstr>'4.2.3 VŠEOBECNÉ POLOŽKY CELKOM'!Názvy_tlače</vt:lpstr>
      <vt:lpstr>'4.2.4 VP-Dokument. zhotoviteľa'!Názvy_tlače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2026-06-15T13:07:46Z</dcterms:modified>
</cp:coreProperties>
</file>